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75" windowWidth="18195" windowHeight="12270" activeTab="7"/>
  </bookViews>
  <sheets>
    <sheet name="Сумма АЧР" sheetId="8" r:id="rId1"/>
    <sheet name="Совм. АЧР-1-АЧР-2" sheetId="7" r:id="rId2"/>
    <sheet name="Свод" sheetId="6" r:id="rId3"/>
    <sheet name="ВЭС, ВПМЭС" sheetId="2" r:id="rId4"/>
    <sheet name="ЧЭС, ВПМЭС" sheetId="1" r:id="rId5"/>
    <sheet name="ВУЭС" sheetId="3" r:id="rId6"/>
    <sheet name="ТЭС" sheetId="4" r:id="rId7"/>
    <sheet name="КЭС" sheetId="5" r:id="rId8"/>
  </sheets>
  <definedNames>
    <definedName name="_xlnm.Print_Titles" localSheetId="5">ВУЭС!$1:$3</definedName>
    <definedName name="_xlnm.Print_Titles" localSheetId="3">'ВЭС, ВПМЭС'!$1:$2</definedName>
    <definedName name="_xlnm.Print_Titles" localSheetId="7">КЭС!$1:$3</definedName>
    <definedName name="_xlnm.Print_Titles" localSheetId="6">ТЭС!$1:$3</definedName>
    <definedName name="_xlnm.Print_Titles" localSheetId="4">'ЧЭС, ВПМЭС'!$1:$3</definedName>
    <definedName name="_xlnm.Print_Area" localSheetId="5">ВУЭС!$A$1:$Z$12</definedName>
    <definedName name="_xlnm.Print_Area" localSheetId="3">'ВЭС, ВПМЭС'!$A$1:$Z$63</definedName>
    <definedName name="_xlnm.Print_Area" localSheetId="7">КЭС!$A$1:$Z$25</definedName>
    <definedName name="_xlnm.Print_Area" localSheetId="2">Свод!$A$1:$M$17</definedName>
    <definedName name="_xlnm.Print_Area" localSheetId="1">'Совм. АЧР-1-АЧР-2'!$A$1:$AT$28</definedName>
    <definedName name="_xlnm.Print_Area" localSheetId="0">'Сумма АЧР'!$A$1:$D$25</definedName>
    <definedName name="_xlnm.Print_Area" localSheetId="6">ТЭС!$A$1:$Z$14</definedName>
    <definedName name="_xlnm.Print_Area" localSheetId="4">'ЧЭС, ВПМЭС'!$A$1:$T$80</definedName>
  </definedNames>
  <calcPr calcId="145621"/>
</workbook>
</file>

<file path=xl/calcChain.xml><?xml version="1.0" encoding="utf-8"?>
<calcChain xmlns="http://schemas.openxmlformats.org/spreadsheetml/2006/main">
  <c r="N31" i="2" l="1"/>
  <c r="F68" i="2" l="1"/>
  <c r="Z21" i="5" l="1"/>
  <c r="Y21" i="5"/>
  <c r="N24" i="1"/>
  <c r="H33" i="2" l="1"/>
  <c r="G33" i="2"/>
  <c r="F33" i="2"/>
  <c r="F30" i="1" l="1"/>
  <c r="G38" i="1"/>
  <c r="AB16" i="2" l="1"/>
  <c r="AB15" i="2"/>
  <c r="N21" i="1" l="1"/>
  <c r="M21" i="1"/>
  <c r="L21" i="1"/>
  <c r="T50" i="1"/>
  <c r="S50" i="1"/>
  <c r="R50" i="1"/>
  <c r="H38" i="1"/>
  <c r="F38" i="1"/>
  <c r="G36" i="1"/>
  <c r="F36" i="1"/>
  <c r="H36" i="1"/>
  <c r="H30" i="1" l="1"/>
  <c r="G30" i="1"/>
  <c r="H21" i="1"/>
  <c r="G21" i="1"/>
  <c r="F21" i="1"/>
  <c r="R48" i="1" l="1"/>
  <c r="H27" i="1"/>
  <c r="G27" i="1"/>
  <c r="F27" i="1"/>
  <c r="H26" i="1"/>
  <c r="G26" i="1"/>
  <c r="F26" i="1"/>
  <c r="H25" i="1"/>
  <c r="G25" i="1"/>
  <c r="F25" i="1"/>
  <c r="L69" i="1" l="1"/>
  <c r="A46" i="2" l="1"/>
  <c r="A45" i="2" l="1"/>
  <c r="A40" i="2"/>
  <c r="A41" i="2"/>
  <c r="A37" i="2"/>
  <c r="E40" i="2"/>
  <c r="F26" i="7" l="1"/>
  <c r="G26" i="7"/>
  <c r="AG38" i="7"/>
  <c r="AH38" i="7"/>
  <c r="AG39" i="7"/>
  <c r="AH39" i="7"/>
  <c r="R34" i="7"/>
  <c r="S34" i="7"/>
  <c r="R45" i="7"/>
  <c r="S45" i="7"/>
  <c r="D32" i="7"/>
  <c r="D33" i="7"/>
  <c r="D35" i="7"/>
  <c r="D38" i="7"/>
  <c r="C32" i="7"/>
  <c r="C33" i="7"/>
  <c r="C35" i="7"/>
  <c r="C38" i="7"/>
  <c r="I8" i="6"/>
  <c r="J8" i="6"/>
  <c r="G30" i="5"/>
  <c r="H30" i="5"/>
  <c r="G31" i="5"/>
  <c r="AG45" i="7" s="1"/>
  <c r="H31" i="5"/>
  <c r="AH45" i="7" s="1"/>
  <c r="G32" i="5"/>
  <c r="AG46" i="7" s="1"/>
  <c r="H32" i="5"/>
  <c r="AH46" i="7" s="1"/>
  <c r="G33" i="5"/>
  <c r="AG47" i="7" s="1"/>
  <c r="H33" i="5"/>
  <c r="AH47" i="7" s="1"/>
  <c r="G34" i="5"/>
  <c r="H34" i="5"/>
  <c r="Y22" i="5"/>
  <c r="Z22" i="5"/>
  <c r="Y23" i="5"/>
  <c r="Z23" i="5"/>
  <c r="Y24" i="5"/>
  <c r="Z24" i="5"/>
  <c r="Y19" i="5"/>
  <c r="Z19" i="5"/>
  <c r="Y20" i="5"/>
  <c r="Z20" i="5"/>
  <c r="Y15" i="5"/>
  <c r="Z15" i="5"/>
  <c r="Y16" i="5"/>
  <c r="Z16" i="5"/>
  <c r="Y17" i="5"/>
  <c r="Z17" i="5"/>
  <c r="Y18" i="5"/>
  <c r="Z18" i="5"/>
  <c r="Y14" i="5"/>
  <c r="Z14" i="5"/>
  <c r="Y13" i="5"/>
  <c r="Z13" i="5"/>
  <c r="Y6" i="5"/>
  <c r="Z6" i="5"/>
  <c r="Y7" i="5"/>
  <c r="Z7" i="5"/>
  <c r="Y8" i="5"/>
  <c r="Z8" i="5"/>
  <c r="Y9" i="5"/>
  <c r="Z9" i="5"/>
  <c r="G19" i="4"/>
  <c r="AG40" i="7" s="1"/>
  <c r="H19" i="4"/>
  <c r="AH40" i="7" s="1"/>
  <c r="G16" i="4"/>
  <c r="AG37" i="7" s="1"/>
  <c r="H16" i="4"/>
  <c r="H20" i="4" s="1"/>
  <c r="Y13" i="4"/>
  <c r="Z13" i="4"/>
  <c r="Y12" i="4"/>
  <c r="Z12" i="4"/>
  <c r="Y11" i="4"/>
  <c r="Z11" i="4"/>
  <c r="Y10" i="4"/>
  <c r="Z10" i="4"/>
  <c r="Y8" i="4"/>
  <c r="Z8" i="4"/>
  <c r="Y9" i="4"/>
  <c r="Z9" i="4"/>
  <c r="Y7" i="4"/>
  <c r="Z7" i="4"/>
  <c r="Y6" i="4"/>
  <c r="Z6" i="4"/>
  <c r="Y5" i="4"/>
  <c r="Z5" i="4"/>
  <c r="M6" i="4"/>
  <c r="N6" i="4"/>
  <c r="M5" i="4"/>
  <c r="N5" i="4"/>
  <c r="M10" i="4"/>
  <c r="N10" i="4"/>
  <c r="M8" i="4"/>
  <c r="N8" i="4"/>
  <c r="M9" i="4"/>
  <c r="N9" i="4"/>
  <c r="M7" i="4"/>
  <c r="N7" i="4"/>
  <c r="N11" i="4"/>
  <c r="M11" i="4"/>
  <c r="M12" i="4"/>
  <c r="M18" i="4" s="1"/>
  <c r="AP39" i="7" s="1"/>
  <c r="N12" i="4"/>
  <c r="N18" i="4" s="1"/>
  <c r="AQ39" i="7" s="1"/>
  <c r="M13" i="4"/>
  <c r="M19" i="4" s="1"/>
  <c r="AP40" i="7" s="1"/>
  <c r="N13" i="4"/>
  <c r="N19" i="4" s="1"/>
  <c r="AQ40" i="7" s="1"/>
  <c r="G17" i="3"/>
  <c r="AG31" i="7" s="1"/>
  <c r="H17" i="3"/>
  <c r="AH31" i="7" s="1"/>
  <c r="G18" i="3"/>
  <c r="AG32" i="7" s="1"/>
  <c r="H18" i="3"/>
  <c r="AH32" i="7" s="1"/>
  <c r="G19" i="3"/>
  <c r="AG33" i="7" s="1"/>
  <c r="H19" i="3"/>
  <c r="AH33" i="7" s="1"/>
  <c r="G20" i="3"/>
  <c r="H20" i="3"/>
  <c r="G13" i="3"/>
  <c r="C7" i="6" s="1"/>
  <c r="H13" i="3"/>
  <c r="S13" i="3"/>
  <c r="I7" i="6" s="1"/>
  <c r="T13" i="3"/>
  <c r="J7" i="6" s="1"/>
  <c r="Z12" i="3"/>
  <c r="Y12" i="3"/>
  <c r="Y5" i="3"/>
  <c r="Z5" i="3"/>
  <c r="Y6" i="3"/>
  <c r="Z6" i="3"/>
  <c r="M6" i="3"/>
  <c r="M18" i="3" s="1"/>
  <c r="AP32" i="7" s="1"/>
  <c r="N6" i="3"/>
  <c r="N18" i="3" s="1"/>
  <c r="AQ32" i="7" s="1"/>
  <c r="M5" i="3"/>
  <c r="M17" i="3" s="1"/>
  <c r="N5" i="3"/>
  <c r="N17" i="3" s="1"/>
  <c r="L5" i="3"/>
  <c r="N16" i="4" l="1"/>
  <c r="M16" i="4"/>
  <c r="N17" i="4"/>
  <c r="AQ38" i="7" s="1"/>
  <c r="M17" i="4"/>
  <c r="AP38" i="7" s="1"/>
  <c r="AQ37" i="7"/>
  <c r="AH37" i="7"/>
  <c r="AP37" i="7"/>
  <c r="G20" i="4"/>
  <c r="H15" i="3"/>
  <c r="Z13" i="3"/>
  <c r="M7" i="6" s="1"/>
  <c r="Y13" i="3"/>
  <c r="L7" i="6" s="1"/>
  <c r="AP31" i="7"/>
  <c r="M20" i="3"/>
  <c r="N20" i="3"/>
  <c r="AQ31" i="7"/>
  <c r="M13" i="3"/>
  <c r="F7" i="6" s="1"/>
  <c r="G15" i="3"/>
  <c r="D7" i="6"/>
  <c r="N13" i="3"/>
  <c r="G7" i="6" s="1"/>
  <c r="M69" i="1"/>
  <c r="AA38" i="7" s="1"/>
  <c r="N69" i="1"/>
  <c r="AB38" i="7" s="1"/>
  <c r="G77" i="1"/>
  <c r="R46" i="7" s="1"/>
  <c r="AP24" i="7" s="1"/>
  <c r="H77" i="1"/>
  <c r="S46" i="7" s="1"/>
  <c r="AQ24" i="7" s="1"/>
  <c r="G78" i="1"/>
  <c r="R47" i="7" s="1"/>
  <c r="H78" i="1"/>
  <c r="S47" i="7" s="1"/>
  <c r="G66" i="1"/>
  <c r="R35" i="7" s="1"/>
  <c r="H66" i="1"/>
  <c r="S35" i="7" s="1"/>
  <c r="G67" i="1"/>
  <c r="R36" i="7" s="1"/>
  <c r="AP15" i="7" s="1"/>
  <c r="H67" i="1"/>
  <c r="S36" i="7" s="1"/>
  <c r="AQ15" i="7" s="1"/>
  <c r="G68" i="1"/>
  <c r="R37" i="7" s="1"/>
  <c r="H68" i="1"/>
  <c r="S37" i="7" s="1"/>
  <c r="G69" i="1"/>
  <c r="R38" i="7" s="1"/>
  <c r="H69" i="1"/>
  <c r="S38" i="7" s="1"/>
  <c r="G70" i="1"/>
  <c r="R39" i="7" s="1"/>
  <c r="AP18" i="7" s="1"/>
  <c r="H70" i="1"/>
  <c r="S39" i="7" s="1"/>
  <c r="AQ18" i="7" s="1"/>
  <c r="G71" i="1"/>
  <c r="R40" i="7" s="1"/>
  <c r="H71" i="1"/>
  <c r="S40" i="7" s="1"/>
  <c r="G72" i="1"/>
  <c r="R41" i="7" s="1"/>
  <c r="H72" i="1"/>
  <c r="S41" i="7" s="1"/>
  <c r="G73" i="1"/>
  <c r="R42" i="7" s="1"/>
  <c r="H73" i="1"/>
  <c r="S42" i="7" s="1"/>
  <c r="G74" i="1"/>
  <c r="R43" i="7" s="1"/>
  <c r="H74" i="1"/>
  <c r="S43" i="7" s="1"/>
  <c r="G75" i="1"/>
  <c r="R44" i="7" s="1"/>
  <c r="AP23" i="7" s="1"/>
  <c r="H75" i="1"/>
  <c r="S44" i="7" s="1"/>
  <c r="AQ23" i="7" s="1"/>
  <c r="G62" i="1"/>
  <c r="R31" i="7" s="1"/>
  <c r="H62" i="1"/>
  <c r="S31" i="7" s="1"/>
  <c r="G63" i="1"/>
  <c r="R32" i="7" s="1"/>
  <c r="H63" i="1"/>
  <c r="S32" i="7" s="1"/>
  <c r="G64" i="1"/>
  <c r="R33" i="7" s="1"/>
  <c r="AP13" i="7" s="1"/>
  <c r="H64" i="1"/>
  <c r="S33" i="7" s="1"/>
  <c r="AQ13" i="7" s="1"/>
  <c r="G60" i="1"/>
  <c r="H60" i="1"/>
  <c r="M39" i="1"/>
  <c r="M73" i="1" s="1"/>
  <c r="AA42" i="7" s="1"/>
  <c r="N39" i="1"/>
  <c r="N73" i="1" s="1"/>
  <c r="AB42" i="7" s="1"/>
  <c r="G56" i="1"/>
  <c r="C9" i="6" s="1"/>
  <c r="H56" i="1"/>
  <c r="D9" i="6" s="1"/>
  <c r="M40" i="1"/>
  <c r="M74" i="1" s="1"/>
  <c r="AA43" i="7" s="1"/>
  <c r="N40" i="1"/>
  <c r="N74" i="1" s="1"/>
  <c r="AB43" i="7" s="1"/>
  <c r="M41" i="1"/>
  <c r="M75" i="1" s="1"/>
  <c r="AA44" i="7" s="1"/>
  <c r="N41" i="1"/>
  <c r="N75" i="1" s="1"/>
  <c r="AB44" i="7" s="1"/>
  <c r="M42" i="1"/>
  <c r="M76" i="1" s="1"/>
  <c r="AA45" i="7" s="1"/>
  <c r="N42" i="1"/>
  <c r="N76" i="1" s="1"/>
  <c r="AB45" i="7" s="1"/>
  <c r="M43" i="1"/>
  <c r="M77" i="1" s="1"/>
  <c r="AA46" i="7" s="1"/>
  <c r="AJ24" i="7" s="1"/>
  <c r="AM24" i="7" s="1"/>
  <c r="N43" i="1"/>
  <c r="N77" i="1" s="1"/>
  <c r="AB46" i="7" s="1"/>
  <c r="AK24" i="7" s="1"/>
  <c r="AN24" i="7" s="1"/>
  <c r="M44" i="1"/>
  <c r="M78" i="1" s="1"/>
  <c r="AA47" i="7" s="1"/>
  <c r="N44" i="1"/>
  <c r="N78" i="1" s="1"/>
  <c r="AB47" i="7" s="1"/>
  <c r="M33" i="1"/>
  <c r="N33" i="1"/>
  <c r="M34" i="1"/>
  <c r="N34" i="1"/>
  <c r="M35" i="1"/>
  <c r="M70" i="1" s="1"/>
  <c r="AA39" i="7" s="1"/>
  <c r="U18" i="7" s="1"/>
  <c r="AM18" i="7" s="1"/>
  <c r="N35" i="1"/>
  <c r="N70" i="1" s="1"/>
  <c r="AB39" i="7" s="1"/>
  <c r="V18" i="7" s="1"/>
  <c r="AN18" i="7" s="1"/>
  <c r="M37" i="1"/>
  <c r="M71" i="1" s="1"/>
  <c r="AA40" i="7" s="1"/>
  <c r="N37" i="1"/>
  <c r="N71" i="1" s="1"/>
  <c r="AB40" i="7" s="1"/>
  <c r="M24" i="1"/>
  <c r="M22" i="1"/>
  <c r="N22" i="1"/>
  <c r="N67" i="1" s="1"/>
  <c r="AB36" i="7" s="1"/>
  <c r="V15" i="7" s="1"/>
  <c r="AN15" i="7" s="1"/>
  <c r="M17" i="1"/>
  <c r="N17" i="1"/>
  <c r="M18" i="1"/>
  <c r="N18" i="1"/>
  <c r="M19" i="1"/>
  <c r="M65" i="1" s="1"/>
  <c r="N19" i="1"/>
  <c r="N65" i="1" s="1"/>
  <c r="M20" i="1"/>
  <c r="M66" i="1" s="1"/>
  <c r="AA35" i="7" s="1"/>
  <c r="N20" i="1"/>
  <c r="N66" i="1" s="1"/>
  <c r="AB35" i="7" s="1"/>
  <c r="M10" i="1"/>
  <c r="N10" i="1"/>
  <c r="M11" i="1"/>
  <c r="N11" i="1"/>
  <c r="M12" i="1"/>
  <c r="N12" i="1"/>
  <c r="M14" i="1"/>
  <c r="N14" i="1"/>
  <c r="M15" i="1"/>
  <c r="N15" i="1"/>
  <c r="M16" i="1"/>
  <c r="M64" i="1" s="1"/>
  <c r="AA33" i="7" s="1"/>
  <c r="N16" i="1"/>
  <c r="N64" i="1" s="1"/>
  <c r="AB33" i="7" s="1"/>
  <c r="S56" i="1"/>
  <c r="I9" i="6" s="1"/>
  <c r="T56" i="1"/>
  <c r="J9" i="6" s="1"/>
  <c r="Y52" i="1"/>
  <c r="Z52" i="1"/>
  <c r="Y42" i="1"/>
  <c r="Z42" i="1"/>
  <c r="Y35" i="1"/>
  <c r="Z35" i="1"/>
  <c r="Y37" i="1"/>
  <c r="Z37" i="1"/>
  <c r="Y39" i="1"/>
  <c r="Z39" i="1"/>
  <c r="Y24" i="1"/>
  <c r="Z24" i="1"/>
  <c r="Y22" i="1"/>
  <c r="Z22" i="1"/>
  <c r="Y14" i="1"/>
  <c r="Z14" i="1"/>
  <c r="Y15" i="1"/>
  <c r="Z15" i="1"/>
  <c r="Y16" i="1"/>
  <c r="Z16" i="1"/>
  <c r="Y17" i="1"/>
  <c r="Z17" i="1"/>
  <c r="Y18" i="1"/>
  <c r="Z18" i="1"/>
  <c r="Y10" i="1"/>
  <c r="Z10" i="1"/>
  <c r="Y11" i="1"/>
  <c r="Z11" i="1"/>
  <c r="Y12" i="1"/>
  <c r="Z12" i="1"/>
  <c r="Y6" i="1"/>
  <c r="Z6" i="1"/>
  <c r="Y7" i="1"/>
  <c r="Z7" i="1"/>
  <c r="Y8" i="1"/>
  <c r="Z8" i="1"/>
  <c r="H68" i="2"/>
  <c r="N46" i="2"/>
  <c r="M46" i="2"/>
  <c r="L45" i="2"/>
  <c r="M39" i="2"/>
  <c r="N39" i="2"/>
  <c r="M40" i="2"/>
  <c r="N40" i="2"/>
  <c r="M41" i="2"/>
  <c r="N41" i="2"/>
  <c r="M42" i="2"/>
  <c r="N42" i="2"/>
  <c r="M43" i="2"/>
  <c r="N43" i="2"/>
  <c r="M44" i="2"/>
  <c r="N44" i="2"/>
  <c r="M45" i="2"/>
  <c r="N45" i="2"/>
  <c r="M33" i="2"/>
  <c r="N33" i="2"/>
  <c r="M34" i="2"/>
  <c r="N34" i="2"/>
  <c r="M35" i="2"/>
  <c r="N35" i="2"/>
  <c r="M36" i="2"/>
  <c r="N36" i="2"/>
  <c r="M37" i="2"/>
  <c r="N37" i="2"/>
  <c r="M38" i="2"/>
  <c r="N38" i="2"/>
  <c r="M26" i="2"/>
  <c r="N26" i="2"/>
  <c r="M27" i="2"/>
  <c r="N27" i="2"/>
  <c r="M28" i="2"/>
  <c r="N28" i="2"/>
  <c r="M29" i="2"/>
  <c r="N29" i="2"/>
  <c r="M31" i="2"/>
  <c r="M18" i="2"/>
  <c r="N18" i="2"/>
  <c r="M19" i="2"/>
  <c r="N19" i="2"/>
  <c r="M20" i="2"/>
  <c r="N20" i="2"/>
  <c r="M21" i="2"/>
  <c r="N21" i="2"/>
  <c r="M22" i="2"/>
  <c r="N22" i="2"/>
  <c r="M23" i="2"/>
  <c r="N23" i="2"/>
  <c r="Y63" i="2"/>
  <c r="Z63" i="2"/>
  <c r="Y58" i="2"/>
  <c r="Z58" i="2"/>
  <c r="Y59" i="2"/>
  <c r="Z59" i="2"/>
  <c r="Y56" i="2"/>
  <c r="Z56" i="2"/>
  <c r="Y54" i="2"/>
  <c r="Z54" i="2"/>
  <c r="Y45" i="2"/>
  <c r="Z45" i="2"/>
  <c r="Y46" i="2"/>
  <c r="Z46" i="2"/>
  <c r="Y47" i="2"/>
  <c r="Z47" i="2"/>
  <c r="Y48" i="2"/>
  <c r="Z48" i="2"/>
  <c r="Y35" i="2"/>
  <c r="Z35" i="2"/>
  <c r="Y36" i="2"/>
  <c r="Z36" i="2"/>
  <c r="Y37" i="2"/>
  <c r="Z37" i="2"/>
  <c r="Y38" i="2"/>
  <c r="Z38" i="2"/>
  <c r="Y39" i="2"/>
  <c r="Z39" i="2"/>
  <c r="Y40" i="2"/>
  <c r="Z40" i="2"/>
  <c r="Y41" i="2"/>
  <c r="Z41" i="2"/>
  <c r="Y42" i="2"/>
  <c r="Z42" i="2"/>
  <c r="Y43" i="2"/>
  <c r="Z43" i="2"/>
  <c r="Y31" i="2"/>
  <c r="Z31" i="2"/>
  <c r="Y32" i="2"/>
  <c r="Z32" i="2"/>
  <c r="Y33" i="2"/>
  <c r="Z33" i="2"/>
  <c r="Y24" i="2"/>
  <c r="Z24" i="2"/>
  <c r="Y25" i="2"/>
  <c r="Z25" i="2"/>
  <c r="Y26" i="2"/>
  <c r="Z26" i="2"/>
  <c r="Y27" i="2"/>
  <c r="Z27" i="2"/>
  <c r="Y20" i="2"/>
  <c r="Z20" i="2"/>
  <c r="Y15" i="2"/>
  <c r="Z15" i="2"/>
  <c r="Y16" i="2"/>
  <c r="Z16" i="2"/>
  <c r="Y12" i="2"/>
  <c r="Z12" i="2"/>
  <c r="Y9" i="2"/>
  <c r="Z9" i="2"/>
  <c r="Y10" i="2"/>
  <c r="Z10" i="2"/>
  <c r="Y7" i="2"/>
  <c r="Z7" i="2"/>
  <c r="Y64" i="2"/>
  <c r="L6" i="6" s="1"/>
  <c r="Z64" i="2"/>
  <c r="M6" i="6" s="1"/>
  <c r="S64" i="2"/>
  <c r="I6" i="6" s="1"/>
  <c r="T64" i="2"/>
  <c r="J6" i="6" s="1"/>
  <c r="M69" i="2"/>
  <c r="L31" i="7" s="1"/>
  <c r="N69" i="2"/>
  <c r="M31" i="7" s="1"/>
  <c r="M70" i="2"/>
  <c r="L32" i="7" s="1"/>
  <c r="N70" i="2"/>
  <c r="M32" i="7" s="1"/>
  <c r="M71" i="2"/>
  <c r="L33" i="7" s="1"/>
  <c r="N71" i="2"/>
  <c r="M33" i="7" s="1"/>
  <c r="M72" i="2"/>
  <c r="L34" i="7" s="1"/>
  <c r="N72" i="2"/>
  <c r="M34" i="7" s="1"/>
  <c r="M73" i="2"/>
  <c r="L35" i="7" s="1"/>
  <c r="N73" i="2"/>
  <c r="M35" i="7" s="1"/>
  <c r="M74" i="2"/>
  <c r="L36" i="7" s="1"/>
  <c r="N74" i="2"/>
  <c r="M36" i="7" s="1"/>
  <c r="M75" i="2"/>
  <c r="L37" i="7" s="1"/>
  <c r="N75" i="2"/>
  <c r="M37" i="7" s="1"/>
  <c r="M76" i="2"/>
  <c r="L38" i="7" s="1"/>
  <c r="L12" i="7" s="1"/>
  <c r="AM12" i="7" s="1"/>
  <c r="N76" i="2"/>
  <c r="M38" i="7" s="1"/>
  <c r="M12" i="7" s="1"/>
  <c r="AN12" i="7" s="1"/>
  <c r="M77" i="2"/>
  <c r="L39" i="7" s="1"/>
  <c r="N77" i="2"/>
  <c r="M39" i="7" s="1"/>
  <c r="M78" i="2"/>
  <c r="L40" i="7" s="1"/>
  <c r="U16" i="7" s="1"/>
  <c r="AM16" i="7" s="1"/>
  <c r="N78" i="2"/>
  <c r="M40" i="7" s="1"/>
  <c r="V16" i="7" s="1"/>
  <c r="AN16" i="7" s="1"/>
  <c r="M79" i="2"/>
  <c r="L41" i="7" s="1"/>
  <c r="U17" i="7" s="1"/>
  <c r="AM17" i="7" s="1"/>
  <c r="N79" i="2"/>
  <c r="M41" i="7" s="1"/>
  <c r="V17" i="7" s="1"/>
  <c r="AN17" i="7" s="1"/>
  <c r="M80" i="2"/>
  <c r="L42" i="7" s="1"/>
  <c r="N80" i="2"/>
  <c r="M42" i="7" s="1"/>
  <c r="M81" i="2"/>
  <c r="L43" i="7" s="1"/>
  <c r="X20" i="7" s="1"/>
  <c r="AM20" i="7" s="1"/>
  <c r="N81" i="2"/>
  <c r="M43" i="7" s="1"/>
  <c r="Y20" i="7" s="1"/>
  <c r="AN20" i="7" s="1"/>
  <c r="M82" i="2"/>
  <c r="L44" i="7" s="1"/>
  <c r="N82" i="2"/>
  <c r="M44" i="7" s="1"/>
  <c r="M83" i="2"/>
  <c r="L45" i="7" s="1"/>
  <c r="N83" i="2"/>
  <c r="M45" i="7" s="1"/>
  <c r="M84" i="2"/>
  <c r="L46" i="7" s="1"/>
  <c r="N84" i="2"/>
  <c r="M46" i="7" s="1"/>
  <c r="M85" i="2"/>
  <c r="N85" i="2"/>
  <c r="G72" i="2"/>
  <c r="C34" i="7" s="1"/>
  <c r="H72" i="2"/>
  <c r="D34" i="7" s="1"/>
  <c r="G74" i="2"/>
  <c r="C36" i="7" s="1"/>
  <c r="AP11" i="7" s="1"/>
  <c r="H74" i="2"/>
  <c r="D36" i="7" s="1"/>
  <c r="AQ11" i="7" s="1"/>
  <c r="G75" i="2"/>
  <c r="C37" i="7" s="1"/>
  <c r="AP12" i="7" s="1"/>
  <c r="H75" i="2"/>
  <c r="D37" i="7" s="1"/>
  <c r="AQ12" i="7" s="1"/>
  <c r="G77" i="2"/>
  <c r="C39" i="7" s="1"/>
  <c r="AP14" i="7" s="1"/>
  <c r="H77" i="2"/>
  <c r="D39" i="7" s="1"/>
  <c r="AQ14" i="7" s="1"/>
  <c r="G78" i="2"/>
  <c r="C40" i="7" s="1"/>
  <c r="AP16" i="7" s="1"/>
  <c r="H78" i="2"/>
  <c r="D40" i="7" s="1"/>
  <c r="AQ16" i="7" s="1"/>
  <c r="G79" i="2"/>
  <c r="C41" i="7" s="1"/>
  <c r="AP17" i="7" s="1"/>
  <c r="H79" i="2"/>
  <c r="D41" i="7" s="1"/>
  <c r="AQ17" i="7" s="1"/>
  <c r="G80" i="2"/>
  <c r="C42" i="7" s="1"/>
  <c r="H80" i="2"/>
  <c r="D42" i="7" s="1"/>
  <c r="G81" i="2"/>
  <c r="C43" i="7" s="1"/>
  <c r="AP20" i="7" s="1"/>
  <c r="H81" i="2"/>
  <c r="D43" i="7" s="1"/>
  <c r="AQ20" i="7" s="1"/>
  <c r="G82" i="2"/>
  <c r="C44" i="7" s="1"/>
  <c r="H82" i="2"/>
  <c r="D44" i="7" s="1"/>
  <c r="G83" i="2"/>
  <c r="C45" i="7" s="1"/>
  <c r="AP22" i="7" s="1"/>
  <c r="H83" i="2"/>
  <c r="D45" i="7" s="1"/>
  <c r="AQ22" i="7" s="1"/>
  <c r="G84" i="2"/>
  <c r="C46" i="7" s="1"/>
  <c r="AP25" i="7" s="1"/>
  <c r="H84" i="2"/>
  <c r="D46" i="7" s="1"/>
  <c r="AQ25" i="7" s="1"/>
  <c r="G68" i="2"/>
  <c r="G85" i="2" s="1"/>
  <c r="G69" i="2"/>
  <c r="C31" i="7" s="1"/>
  <c r="AP9" i="7" s="1"/>
  <c r="H69" i="2"/>
  <c r="D31" i="7" s="1"/>
  <c r="AQ9" i="7" s="1"/>
  <c r="M64" i="2"/>
  <c r="N64" i="2"/>
  <c r="G64" i="2"/>
  <c r="C6" i="6" s="1"/>
  <c r="H64" i="2"/>
  <c r="D6" i="6" s="1"/>
  <c r="C5" i="6"/>
  <c r="G3" i="1" s="1"/>
  <c r="D5" i="6"/>
  <c r="H3" i="1" s="1"/>
  <c r="B5" i="6"/>
  <c r="F3" i="1" s="1"/>
  <c r="C5" i="7"/>
  <c r="F5" i="7" s="1"/>
  <c r="I5" i="7" s="1"/>
  <c r="L5" i="7" s="1"/>
  <c r="O5" i="7" s="1"/>
  <c r="R5" i="7" s="1"/>
  <c r="U5" i="7" s="1"/>
  <c r="X5" i="7" s="1"/>
  <c r="AA5" i="7" s="1"/>
  <c r="AD5" i="7" s="1"/>
  <c r="AG5" i="7" s="1"/>
  <c r="AJ5" i="7" s="1"/>
  <c r="AM5" i="7" s="1"/>
  <c r="AP5" i="7" s="1"/>
  <c r="AS5" i="7" s="1"/>
  <c r="D5" i="7"/>
  <c r="G5" i="7" s="1"/>
  <c r="J5" i="7" s="1"/>
  <c r="M5" i="7" s="1"/>
  <c r="P5" i="7" s="1"/>
  <c r="S5" i="7" s="1"/>
  <c r="V5" i="7" s="1"/>
  <c r="Y5" i="7" s="1"/>
  <c r="AB5" i="7" s="1"/>
  <c r="AE5" i="7" s="1"/>
  <c r="AH5" i="7" s="1"/>
  <c r="AK5" i="7" s="1"/>
  <c r="AN5" i="7" s="1"/>
  <c r="AQ5" i="7" s="1"/>
  <c r="AT5" i="7" s="1"/>
  <c r="B5" i="7"/>
  <c r="E5" i="7" s="1"/>
  <c r="H5" i="7" s="1"/>
  <c r="K5" i="7" s="1"/>
  <c r="N5" i="7" s="1"/>
  <c r="Q5" i="7" s="1"/>
  <c r="T5" i="7" s="1"/>
  <c r="W5" i="7" s="1"/>
  <c r="Z5" i="7" s="1"/>
  <c r="AC5" i="7" s="1"/>
  <c r="AF5" i="7" s="1"/>
  <c r="AI5" i="7" s="1"/>
  <c r="AL5" i="7" s="1"/>
  <c r="AO5" i="7" s="1"/>
  <c r="AR5" i="7" s="1"/>
  <c r="M67" i="1" l="1"/>
  <c r="AA36" i="7" s="1"/>
  <c r="U15" i="7" s="1"/>
  <c r="AM15" i="7" s="1"/>
  <c r="M56" i="1"/>
  <c r="F9" i="6" s="1"/>
  <c r="N56" i="1"/>
  <c r="G9" i="6" s="1"/>
  <c r="N20" i="4"/>
  <c r="M20" i="4"/>
  <c r="AK25" i="7"/>
  <c r="AN25" i="7" s="1"/>
  <c r="AJ25" i="7"/>
  <c r="AM25" i="7" s="1"/>
  <c r="AH23" i="7"/>
  <c r="AN23" i="7" s="1"/>
  <c r="AG23" i="7"/>
  <c r="AM23" i="7" s="1"/>
  <c r="AH22" i="7"/>
  <c r="AN22" i="7" s="1"/>
  <c r="AG22" i="7"/>
  <c r="AM22" i="7" s="1"/>
  <c r="M14" i="7"/>
  <c r="AN14" i="7" s="1"/>
  <c r="L14" i="7"/>
  <c r="AM14" i="7" s="1"/>
  <c r="Y21" i="7"/>
  <c r="AN21" i="7" s="1"/>
  <c r="AQ21" i="7"/>
  <c r="X21" i="7"/>
  <c r="AM21" i="7" s="1"/>
  <c r="AP21" i="7"/>
  <c r="Y19" i="7"/>
  <c r="AN19" i="7" s="1"/>
  <c r="AQ19" i="7"/>
  <c r="X19" i="7"/>
  <c r="AM19" i="7" s="1"/>
  <c r="AP19" i="7"/>
  <c r="AQ10" i="7"/>
  <c r="AP10" i="7"/>
  <c r="N63" i="1"/>
  <c r="AB32" i="7" s="1"/>
  <c r="M63" i="1"/>
  <c r="AA32" i="7" s="1"/>
  <c r="M11" i="7"/>
  <c r="AN11" i="7" s="1"/>
  <c r="AT11" i="7" s="1"/>
  <c r="L11" i="7"/>
  <c r="AM11" i="7" s="1"/>
  <c r="N62" i="1"/>
  <c r="AB31" i="7" s="1"/>
  <c r="M10" i="7" s="1"/>
  <c r="M62" i="1"/>
  <c r="AA31" i="7" s="1"/>
  <c r="L10" i="7" s="1"/>
  <c r="Z56" i="1"/>
  <c r="M9" i="6" s="1"/>
  <c r="Y56" i="1"/>
  <c r="L9" i="6" s="1"/>
  <c r="AB34" i="7"/>
  <c r="M13" i="7" s="1"/>
  <c r="AN13" i="7" s="1"/>
  <c r="AA34" i="7"/>
  <c r="L13" i="7" s="1"/>
  <c r="AM13" i="7" s="1"/>
  <c r="M79" i="1"/>
  <c r="M80" i="1" s="1"/>
  <c r="N86" i="2"/>
  <c r="G6" i="6"/>
  <c r="H66" i="2"/>
  <c r="H85" i="2"/>
  <c r="H86" i="2" s="1"/>
  <c r="M86" i="2"/>
  <c r="F6" i="6"/>
  <c r="G86" i="2"/>
  <c r="G66" i="2"/>
  <c r="D10" i="8"/>
  <c r="D11" i="8" s="1"/>
  <c r="C10" i="8"/>
  <c r="C11" i="8" s="1"/>
  <c r="H58" i="1"/>
  <c r="G58" i="1"/>
  <c r="H79" i="1"/>
  <c r="H80" i="1" s="1"/>
  <c r="G79" i="1"/>
  <c r="G80" i="1" s="1"/>
  <c r="L3" i="1"/>
  <c r="R3" i="1" s="1"/>
  <c r="X3" i="1" s="1"/>
  <c r="F3" i="3"/>
  <c r="M3" i="1"/>
  <c r="S3" i="1" s="1"/>
  <c r="Y3" i="1" s="1"/>
  <c r="G3" i="3"/>
  <c r="N3" i="1"/>
  <c r="T3" i="1" s="1"/>
  <c r="Z3" i="1" s="1"/>
  <c r="H3" i="3"/>
  <c r="E5" i="6"/>
  <c r="H3" i="2"/>
  <c r="N3" i="2" s="1"/>
  <c r="T3" i="2" s="1"/>
  <c r="Z3" i="2" s="1"/>
  <c r="F3" i="2"/>
  <c r="L3" i="2" s="1"/>
  <c r="R3" i="2" s="1"/>
  <c r="X3" i="2" s="1"/>
  <c r="G3" i="2"/>
  <c r="M3" i="2" s="1"/>
  <c r="S3" i="2" s="1"/>
  <c r="Y3" i="2" s="1"/>
  <c r="F84" i="2"/>
  <c r="F83" i="2"/>
  <c r="F81" i="2"/>
  <c r="F80" i="2"/>
  <c r="F79" i="2"/>
  <c r="F78" i="2"/>
  <c r="F77" i="2"/>
  <c r="F72" i="2"/>
  <c r="F69" i="2"/>
  <c r="N79" i="1" l="1"/>
  <c r="N80" i="1" s="1"/>
  <c r="N3" i="3"/>
  <c r="Z3" i="3" s="1"/>
  <c r="T3" i="3"/>
  <c r="H3" i="4"/>
  <c r="M3" i="3"/>
  <c r="Y3" i="3" s="1"/>
  <c r="G3" i="4"/>
  <c r="S3" i="3"/>
  <c r="X15" i="2"/>
  <c r="U15" i="2"/>
  <c r="F19" i="3"/>
  <c r="F17" i="3"/>
  <c r="F19" i="4"/>
  <c r="F16" i="4"/>
  <c r="F20" i="4" s="1"/>
  <c r="R26" i="5"/>
  <c r="F33" i="5"/>
  <c r="F32" i="5"/>
  <c r="F31" i="5"/>
  <c r="F30" i="5"/>
  <c r="X22" i="5"/>
  <c r="X24" i="5"/>
  <c r="X23" i="5"/>
  <c r="X21" i="5"/>
  <c r="G3" i="5" l="1"/>
  <c r="M3" i="5" s="1"/>
  <c r="S3" i="5" s="1"/>
  <c r="Y3" i="5" s="1"/>
  <c r="M3" i="4"/>
  <c r="S3" i="4" s="1"/>
  <c r="Y3" i="4" s="1"/>
  <c r="H3" i="5"/>
  <c r="N3" i="5" s="1"/>
  <c r="T3" i="5" s="1"/>
  <c r="Z3" i="5" s="1"/>
  <c r="N3" i="4"/>
  <c r="T3" i="4" s="1"/>
  <c r="Z3" i="4" s="1"/>
  <c r="E26" i="7"/>
  <c r="H26" i="7"/>
  <c r="I26" i="7"/>
  <c r="J26" i="7"/>
  <c r="L26" i="7"/>
  <c r="O27" i="7" s="1"/>
  <c r="M26" i="7"/>
  <c r="P27" i="7" s="1"/>
  <c r="N26" i="7"/>
  <c r="O26" i="7"/>
  <c r="P26" i="7"/>
  <c r="Q26" i="7"/>
  <c r="R26" i="7"/>
  <c r="S26" i="7"/>
  <c r="U26" i="7"/>
  <c r="V26" i="7"/>
  <c r="X26" i="7"/>
  <c r="Y26" i="7"/>
  <c r="Z26" i="7"/>
  <c r="AA26" i="7"/>
  <c r="AB26" i="7"/>
  <c r="AC26" i="7"/>
  <c r="AD26" i="7"/>
  <c r="AE26" i="7"/>
  <c r="AG26" i="7"/>
  <c r="AH26" i="7"/>
  <c r="F75" i="1"/>
  <c r="AC47" i="7"/>
  <c r="AF47" i="7"/>
  <c r="AF33" i="7"/>
  <c r="AC33" i="7"/>
  <c r="F62" i="1"/>
  <c r="Q31" i="7" s="1"/>
  <c r="W35" i="7"/>
  <c r="W36" i="7"/>
  <c r="W38" i="7"/>
  <c r="W39" i="7"/>
  <c r="W40" i="7"/>
  <c r="W42" i="7"/>
  <c r="W43" i="7"/>
  <c r="W44" i="7"/>
  <c r="W45" i="7"/>
  <c r="W46" i="7"/>
  <c r="W47" i="7"/>
  <c r="T35" i="7"/>
  <c r="T36" i="7"/>
  <c r="T38" i="7"/>
  <c r="T39" i="7"/>
  <c r="T40" i="7"/>
  <c r="T42" i="7"/>
  <c r="T43" i="7"/>
  <c r="T44" i="7"/>
  <c r="T45" i="7"/>
  <c r="T46" i="7"/>
  <c r="T47" i="7"/>
  <c r="Q44" i="7"/>
  <c r="Q45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F72" i="1"/>
  <c r="Q41" i="7" s="1"/>
  <c r="F71" i="1"/>
  <c r="Q40" i="7" s="1"/>
  <c r="F70" i="1"/>
  <c r="Q39" i="7" s="1"/>
  <c r="AO18" i="7" s="1"/>
  <c r="F68" i="1"/>
  <c r="Q37" i="7" s="1"/>
  <c r="F67" i="1"/>
  <c r="Q36" i="7" s="1"/>
  <c r="AO15" i="7" s="1"/>
  <c r="F66" i="1"/>
  <c r="Q35" i="7" s="1"/>
  <c r="F63" i="1"/>
  <c r="Q32" i="7" s="1"/>
  <c r="AF45" i="7"/>
  <c r="AL38" i="7"/>
  <c r="AL39" i="7"/>
  <c r="AL37" i="7"/>
  <c r="AI38" i="7"/>
  <c r="AI39" i="7"/>
  <c r="AI37" i="7"/>
  <c r="AF38" i="7"/>
  <c r="AF39" i="7"/>
  <c r="AF37" i="7"/>
  <c r="AC37" i="7"/>
  <c r="AL32" i="7"/>
  <c r="AL31" i="7"/>
  <c r="AI32" i="7"/>
  <c r="AI31" i="7"/>
  <c r="AF31" i="7"/>
  <c r="AC32" i="7"/>
  <c r="AC31" i="7"/>
  <c r="W32" i="7"/>
  <c r="W33" i="7"/>
  <c r="W34" i="7"/>
  <c r="W31" i="7"/>
  <c r="T32" i="7"/>
  <c r="T33" i="7"/>
  <c r="T34" i="7"/>
  <c r="T31" i="7"/>
  <c r="Q34" i="7"/>
  <c r="N32" i="7"/>
  <c r="N33" i="7"/>
  <c r="N34" i="7"/>
  <c r="N31" i="7"/>
  <c r="H33" i="7"/>
  <c r="H34" i="7"/>
  <c r="H36" i="7"/>
  <c r="H37" i="7"/>
  <c r="H38" i="7"/>
  <c r="H39" i="7"/>
  <c r="H40" i="7"/>
  <c r="H41" i="7"/>
  <c r="H42" i="7"/>
  <c r="H43" i="7"/>
  <c r="H44" i="7"/>
  <c r="H45" i="7"/>
  <c r="H46" i="7"/>
  <c r="E36" i="7"/>
  <c r="E37" i="7"/>
  <c r="E40" i="7"/>
  <c r="E41" i="7"/>
  <c r="E42" i="7"/>
  <c r="E43" i="7"/>
  <c r="E44" i="7"/>
  <c r="E45" i="7"/>
  <c r="E46" i="7"/>
  <c r="B32" i="7"/>
  <c r="B33" i="7"/>
  <c r="B34" i="7"/>
  <c r="B35" i="7"/>
  <c r="B38" i="7"/>
  <c r="B39" i="7"/>
  <c r="B40" i="7"/>
  <c r="B41" i="7"/>
  <c r="B43" i="7"/>
  <c r="B31" i="7"/>
  <c r="A46" i="7"/>
  <c r="A43" i="7"/>
  <c r="A44" i="7"/>
  <c r="A45" i="7"/>
  <c r="A34" i="7"/>
  <c r="A35" i="7"/>
  <c r="A36" i="7"/>
  <c r="A37" i="7"/>
  <c r="A38" i="7"/>
  <c r="A39" i="7"/>
  <c r="A40" i="7"/>
  <c r="A41" i="7"/>
  <c r="A42" i="7"/>
  <c r="AF46" i="7"/>
  <c r="K19" i="4"/>
  <c r="AL40" i="7" s="1"/>
  <c r="AF40" i="7"/>
  <c r="F18" i="3"/>
  <c r="AF32" i="7" s="1"/>
  <c r="F78" i="1"/>
  <c r="Q47" i="7" s="1"/>
  <c r="F77" i="1"/>
  <c r="Q46" i="7" s="1"/>
  <c r="AO24" i="7" s="1"/>
  <c r="F74" i="1"/>
  <c r="Q43" i="7" s="1"/>
  <c r="F73" i="1"/>
  <c r="Q42" i="7" s="1"/>
  <c r="Z38" i="7"/>
  <c r="F69" i="1"/>
  <c r="Q38" i="7" s="1"/>
  <c r="B46" i="7"/>
  <c r="B45" i="7"/>
  <c r="B42" i="7"/>
  <c r="AA27" i="7" l="1"/>
  <c r="AB27" i="7"/>
  <c r="F20" i="3"/>
  <c r="AO19" i="7"/>
  <c r="AO20" i="7"/>
  <c r="AO25" i="7"/>
  <c r="AO16" i="7"/>
  <c r="AO22" i="7"/>
  <c r="AO17" i="7"/>
  <c r="AO14" i="7"/>
  <c r="AO10" i="7"/>
  <c r="AO23" i="7"/>
  <c r="AO9" i="7"/>
  <c r="J72" i="2"/>
  <c r="E34" i="7" s="1"/>
  <c r="J71" i="2"/>
  <c r="E33" i="7" s="1"/>
  <c r="O11" i="6"/>
  <c r="F60" i="1" l="1"/>
  <c r="X20" i="5"/>
  <c r="W43" i="2" l="1"/>
  <c r="V43" i="2"/>
  <c r="F82" i="2" l="1"/>
  <c r="B44" i="7" s="1"/>
  <c r="AO21" i="7" s="1"/>
  <c r="L20" i="1"/>
  <c r="L66" i="1" s="1"/>
  <c r="Z35" i="7" s="1"/>
  <c r="L19" i="1"/>
  <c r="L65" i="1" s="1"/>
  <c r="Z34" i="7" s="1"/>
  <c r="K17" i="1"/>
  <c r="J17" i="1"/>
  <c r="I17" i="1"/>
  <c r="K34" i="2"/>
  <c r="D34" i="2"/>
  <c r="E34" i="2"/>
  <c r="C34" i="2"/>
  <c r="E28" i="2"/>
  <c r="D28" i="2"/>
  <c r="V28" i="2"/>
  <c r="W28" i="2"/>
  <c r="C28" i="2"/>
  <c r="L12" i="1"/>
  <c r="L11" i="4"/>
  <c r="L5" i="4"/>
  <c r="X7" i="5"/>
  <c r="E8" i="2"/>
  <c r="X8" i="1"/>
  <c r="F64" i="1" l="1"/>
  <c r="Q33" i="7" s="1"/>
  <c r="AO13" i="7" s="1"/>
  <c r="F74" i="2"/>
  <c r="AJ26" i="7"/>
  <c r="AJ27" i="7" s="1"/>
  <c r="AK26" i="7"/>
  <c r="AK27" i="7" s="1"/>
  <c r="L37" i="2"/>
  <c r="L36" i="2"/>
  <c r="L33" i="2"/>
  <c r="L34" i="2"/>
  <c r="L35" i="2"/>
  <c r="L75" i="2" s="1"/>
  <c r="L26" i="2"/>
  <c r="L31" i="2"/>
  <c r="J77" i="2"/>
  <c r="E39" i="7" s="1"/>
  <c r="L29" i="2"/>
  <c r="J76" i="2"/>
  <c r="E38" i="7" s="1"/>
  <c r="L23" i="2"/>
  <c r="L22" i="2"/>
  <c r="L21" i="2"/>
  <c r="L20" i="2"/>
  <c r="D69" i="2"/>
  <c r="L27" i="2"/>
  <c r="L28" i="2"/>
  <c r="K73" i="2"/>
  <c r="H35" i="7" s="1"/>
  <c r="J73" i="2"/>
  <c r="E35" i="7" s="1"/>
  <c r="K70" i="2"/>
  <c r="H32" i="7" s="1"/>
  <c r="L19" i="2"/>
  <c r="J70" i="2"/>
  <c r="E32" i="7" s="1"/>
  <c r="K69" i="2"/>
  <c r="L18" i="2"/>
  <c r="L69" i="2" s="1"/>
  <c r="J69" i="2"/>
  <c r="K18" i="3"/>
  <c r="J18" i="3"/>
  <c r="J19" i="4"/>
  <c r="AI40" i="7" s="1"/>
  <c r="J18" i="4"/>
  <c r="K17" i="4"/>
  <c r="J17" i="4"/>
  <c r="E17" i="3"/>
  <c r="D17" i="3"/>
  <c r="J41" i="2"/>
  <c r="K41" i="2"/>
  <c r="I41" i="2"/>
  <c r="L42" i="1"/>
  <c r="L10" i="1"/>
  <c r="J34" i="2"/>
  <c r="I34" i="2"/>
  <c r="L6" i="4"/>
  <c r="L11" i="1"/>
  <c r="J28" i="2"/>
  <c r="L9" i="4"/>
  <c r="L12" i="4"/>
  <c r="L8" i="4"/>
  <c r="L10" i="4"/>
  <c r="X48" i="2"/>
  <c r="X47" i="2"/>
  <c r="X19" i="5"/>
  <c r="X46" i="2"/>
  <c r="L46" i="2"/>
  <c r="X45" i="2"/>
  <c r="U43" i="2"/>
  <c r="E42" i="2"/>
  <c r="E43" i="2" s="1"/>
  <c r="D43" i="2"/>
  <c r="V41" i="2"/>
  <c r="L41" i="2"/>
  <c r="X41" i="2" s="1"/>
  <c r="E41" i="2"/>
  <c r="D41" i="2"/>
  <c r="X37" i="2"/>
  <c r="X10" i="4"/>
  <c r="C17" i="1"/>
  <c r="V17" i="1"/>
  <c r="D17" i="1"/>
  <c r="X12" i="4"/>
  <c r="X20" i="2"/>
  <c r="X9" i="4"/>
  <c r="X8" i="4"/>
  <c r="X7" i="2"/>
  <c r="U8" i="1"/>
  <c r="L40" i="2"/>
  <c r="L40" i="1"/>
  <c r="L43" i="1"/>
  <c r="L44" i="1"/>
  <c r="L41" i="1"/>
  <c r="L7" i="4"/>
  <c r="L12" i="5"/>
  <c r="L31" i="5" s="1"/>
  <c r="L18" i="1"/>
  <c r="L13" i="5"/>
  <c r="L32" i="5" s="1"/>
  <c r="L14" i="1"/>
  <c r="L24" i="1"/>
  <c r="L22" i="1"/>
  <c r="L34" i="1"/>
  <c r="L38" i="2"/>
  <c r="X38" i="2" s="1"/>
  <c r="L37" i="1"/>
  <c r="L42" i="2"/>
  <c r="L43" i="2"/>
  <c r="X43" i="2" s="1"/>
  <c r="L39" i="1"/>
  <c r="L39" i="2"/>
  <c r="L13" i="4"/>
  <c r="L44" i="2"/>
  <c r="L83" i="2" s="1"/>
  <c r="L6" i="3"/>
  <c r="L15" i="1"/>
  <c r="L17" i="3"/>
  <c r="AO31" i="7" s="1"/>
  <c r="L16" i="1"/>
  <c r="L17" i="1"/>
  <c r="L33" i="1"/>
  <c r="L35" i="1"/>
  <c r="X9" i="2"/>
  <c r="X10" i="2"/>
  <c r="X12" i="2"/>
  <c r="X16" i="2"/>
  <c r="X32" i="2"/>
  <c r="X24" i="2"/>
  <c r="X25" i="2"/>
  <c r="X26" i="2"/>
  <c r="X31" i="2"/>
  <c r="X36" i="2"/>
  <c r="X58" i="2"/>
  <c r="X54" i="2"/>
  <c r="X59" i="2"/>
  <c r="X56" i="2"/>
  <c r="X63" i="2"/>
  <c r="X5" i="3"/>
  <c r="X6" i="3"/>
  <c r="X12" i="3"/>
  <c r="X5" i="4"/>
  <c r="X6" i="4"/>
  <c r="X7" i="4"/>
  <c r="X11" i="4"/>
  <c r="X13" i="4"/>
  <c r="X6" i="1"/>
  <c r="X7" i="1"/>
  <c r="X10" i="1"/>
  <c r="X12" i="1"/>
  <c r="X11" i="1"/>
  <c r="X18" i="1"/>
  <c r="X16" i="1"/>
  <c r="X17" i="1"/>
  <c r="X15" i="1"/>
  <c r="X22" i="1"/>
  <c r="X14" i="1"/>
  <c r="X24" i="1"/>
  <c r="X42" i="1"/>
  <c r="X35" i="1"/>
  <c r="X37" i="1"/>
  <c r="X39" i="1"/>
  <c r="X52" i="1"/>
  <c r="X6" i="5"/>
  <c r="X8" i="5"/>
  <c r="X9" i="5"/>
  <c r="X12" i="5"/>
  <c r="X13" i="5"/>
  <c r="X14" i="5"/>
  <c r="X15" i="5"/>
  <c r="X16" i="5"/>
  <c r="X18" i="5"/>
  <c r="F13" i="3"/>
  <c r="B7" i="6" s="1"/>
  <c r="F14" i="4"/>
  <c r="B8" i="6" s="1"/>
  <c r="F56" i="1"/>
  <c r="B9" i="6" s="1"/>
  <c r="F26" i="5"/>
  <c r="R64" i="2"/>
  <c r="H6" i="6" s="1"/>
  <c r="R13" i="3"/>
  <c r="H7" i="6" s="1"/>
  <c r="H8" i="6"/>
  <c r="R56" i="1"/>
  <c r="H9" i="6" s="1"/>
  <c r="H10" i="6"/>
  <c r="L13" i="3"/>
  <c r="E7" i="6" s="1"/>
  <c r="L26" i="5"/>
  <c r="E10" i="6" s="1"/>
  <c r="K32" i="5"/>
  <c r="AL46" i="7" s="1"/>
  <c r="K31" i="5"/>
  <c r="AL45" i="7" s="1"/>
  <c r="D19" i="4"/>
  <c r="AC40" i="7" s="1"/>
  <c r="J16" i="4"/>
  <c r="D16" i="4"/>
  <c r="K17" i="3"/>
  <c r="J17" i="3"/>
  <c r="J32" i="5"/>
  <c r="AI46" i="7" s="1"/>
  <c r="J31" i="5"/>
  <c r="AI45" i="7" s="1"/>
  <c r="AS11" i="7"/>
  <c r="AT12" i="7"/>
  <c r="AS12" i="7"/>
  <c r="AS13" i="7"/>
  <c r="AT13" i="7"/>
  <c r="AT14" i="7"/>
  <c r="AS14" i="7"/>
  <c r="AS15" i="7"/>
  <c r="AT15" i="7"/>
  <c r="AT16" i="7"/>
  <c r="AS16" i="7"/>
  <c r="AS17" i="7"/>
  <c r="AT17" i="7"/>
  <c r="AT18" i="7"/>
  <c r="AS18" i="7"/>
  <c r="AS19" i="7"/>
  <c r="AT19" i="7"/>
  <c r="AT20" i="7"/>
  <c r="AS20" i="7"/>
  <c r="AS21" i="7"/>
  <c r="AT21" i="7"/>
  <c r="AT22" i="7"/>
  <c r="AS22" i="7"/>
  <c r="AS23" i="7"/>
  <c r="AT23" i="7"/>
  <c r="AT24" i="7"/>
  <c r="AS24" i="7"/>
  <c r="AS25" i="7"/>
  <c r="AT25" i="7"/>
  <c r="AP26" i="7"/>
  <c r="AQ26" i="7"/>
  <c r="U7" i="2"/>
  <c r="U8" i="2"/>
  <c r="U12" i="2"/>
  <c r="U16" i="2"/>
  <c r="H5" i="6"/>
  <c r="K5" i="6" s="1"/>
  <c r="F5" i="6"/>
  <c r="I5" i="6" s="1"/>
  <c r="L5" i="6" s="1"/>
  <c r="G5" i="6"/>
  <c r="J5" i="6" s="1"/>
  <c r="M5" i="6" s="1"/>
  <c r="F3" i="4"/>
  <c r="F3" i="5" s="1"/>
  <c r="L3" i="5" s="1"/>
  <c r="R3" i="5" s="1"/>
  <c r="X3" i="5" s="1"/>
  <c r="I2" i="5"/>
  <c r="O2" i="5" s="1"/>
  <c r="U2" i="5" s="1"/>
  <c r="M12" i="5"/>
  <c r="M31" i="5" s="1"/>
  <c r="N12" i="5"/>
  <c r="N31" i="5" s="1"/>
  <c r="Y12" i="5"/>
  <c r="Z12" i="5"/>
  <c r="M13" i="5"/>
  <c r="M32" i="5" s="1"/>
  <c r="AP46" i="7" s="1"/>
  <c r="C10" i="7" s="1"/>
  <c r="AM10" i="7" s="1"/>
  <c r="AS10" i="7" s="1"/>
  <c r="N13" i="5"/>
  <c r="N32" i="5" s="1"/>
  <c r="AQ46" i="7" s="1"/>
  <c r="D10" i="7" s="1"/>
  <c r="AN10" i="7" s="1"/>
  <c r="AT10" i="7" s="1"/>
  <c r="X17" i="5"/>
  <c r="X26" i="5" s="1"/>
  <c r="K10" i="6" s="1"/>
  <c r="G26" i="5"/>
  <c r="C10" i="6" s="1"/>
  <c r="H26" i="5"/>
  <c r="D10" i="6" s="1"/>
  <c r="N26" i="5"/>
  <c r="G10" i="6" s="1"/>
  <c r="S26" i="5"/>
  <c r="I10" i="6" s="1"/>
  <c r="I11" i="6" s="1"/>
  <c r="C14" i="8" s="1"/>
  <c r="T26" i="5"/>
  <c r="J10" i="6" s="1"/>
  <c r="J11" i="6" s="1"/>
  <c r="D14" i="8" s="1"/>
  <c r="F27" i="5"/>
  <c r="G27" i="5"/>
  <c r="H27" i="5"/>
  <c r="D31" i="5"/>
  <c r="AC45" i="7" s="1"/>
  <c r="D32" i="5"/>
  <c r="AC46" i="7" s="1"/>
  <c r="G14" i="4"/>
  <c r="C8" i="6" s="1"/>
  <c r="H14" i="4"/>
  <c r="D8" i="6" s="1"/>
  <c r="I2" i="4"/>
  <c r="O2" i="4" s="1"/>
  <c r="U2" i="4" s="1"/>
  <c r="I2" i="3"/>
  <c r="O2" i="3" s="1"/>
  <c r="U2" i="3" s="1"/>
  <c r="L3" i="3"/>
  <c r="X3" i="3" s="1"/>
  <c r="R3" i="3"/>
  <c r="J43" i="2"/>
  <c r="K43" i="2"/>
  <c r="I43" i="2"/>
  <c r="W10" i="2"/>
  <c r="V10" i="2"/>
  <c r="W8" i="2"/>
  <c r="V8" i="2"/>
  <c r="E44" i="2"/>
  <c r="U7" i="1"/>
  <c r="E32" i="1"/>
  <c r="E33" i="1" s="1"/>
  <c r="E27" i="1"/>
  <c r="E28" i="1" s="1"/>
  <c r="E17" i="1"/>
  <c r="U6" i="1"/>
  <c r="L16" i="4" l="1"/>
  <c r="D11" i="6"/>
  <c r="D12" i="8" s="1"/>
  <c r="D13" i="8" s="1"/>
  <c r="C11" i="6"/>
  <c r="C12" i="8" s="1"/>
  <c r="C13" i="8" s="1"/>
  <c r="G28" i="5"/>
  <c r="AQ45" i="7"/>
  <c r="D9" i="7" s="1"/>
  <c r="N34" i="5"/>
  <c r="AP45" i="7"/>
  <c r="C9" i="7" s="1"/>
  <c r="M34" i="5"/>
  <c r="L82" i="2"/>
  <c r="X35" i="2"/>
  <c r="F15" i="3"/>
  <c r="L18" i="3"/>
  <c r="AO32" i="7" s="1"/>
  <c r="D15" i="8"/>
  <c r="D16" i="8"/>
  <c r="D17" i="8" s="1"/>
  <c r="C15" i="8"/>
  <c r="L34" i="5"/>
  <c r="L19" i="4"/>
  <c r="AO40" i="7" s="1"/>
  <c r="L18" i="4"/>
  <c r="AO39" i="7" s="1"/>
  <c r="L17" i="4"/>
  <c r="AO38" i="7" s="1"/>
  <c r="L64" i="1"/>
  <c r="Z33" i="7" s="1"/>
  <c r="K13" i="7" s="1"/>
  <c r="AL13" i="7" s="1"/>
  <c r="F79" i="1"/>
  <c r="F80" i="1" s="1"/>
  <c r="L70" i="2"/>
  <c r="K32" i="7" s="1"/>
  <c r="L71" i="2"/>
  <c r="L76" i="2"/>
  <c r="L79" i="2"/>
  <c r="K41" i="7" s="1"/>
  <c r="L84" i="2"/>
  <c r="K46" i="7" s="1"/>
  <c r="L74" i="2"/>
  <c r="K36" i="7" s="1"/>
  <c r="L73" i="2"/>
  <c r="K35" i="7" s="1"/>
  <c r="L77" i="2"/>
  <c r="K39" i="7" s="1"/>
  <c r="K14" i="7" s="1"/>
  <c r="AL14" i="7" s="1"/>
  <c r="F75" i="2"/>
  <c r="B37" i="7" s="1"/>
  <c r="AO12" i="7" s="1"/>
  <c r="L80" i="2"/>
  <c r="K42" i="7" s="1"/>
  <c r="L81" i="2"/>
  <c r="K43" i="7" s="1"/>
  <c r="W20" i="7" s="1"/>
  <c r="AL20" i="7" s="1"/>
  <c r="L72" i="2"/>
  <c r="L78" i="2"/>
  <c r="K40" i="7" s="1"/>
  <c r="T16" i="7" s="1"/>
  <c r="K45" i="7"/>
  <c r="X27" i="2"/>
  <c r="B36" i="7"/>
  <c r="AO11" i="7" s="1"/>
  <c r="E31" i="7"/>
  <c r="H31" i="7"/>
  <c r="D70" i="2"/>
  <c r="D71" i="2" s="1"/>
  <c r="A33" i="7" s="1"/>
  <c r="A31" i="7"/>
  <c r="K33" i="7"/>
  <c r="K38" i="7"/>
  <c r="K31" i="7"/>
  <c r="B10" i="6"/>
  <c r="F28" i="5"/>
  <c r="Z14" i="4"/>
  <c r="M8" i="6" s="1"/>
  <c r="L14" i="4"/>
  <c r="N14" i="4"/>
  <c r="AO46" i="7"/>
  <c r="AO45" i="7"/>
  <c r="B10" i="8"/>
  <c r="B11" i="8" s="1"/>
  <c r="L70" i="1"/>
  <c r="Z39" i="7" s="1"/>
  <c r="T18" i="7" s="1"/>
  <c r="AL18" i="7" s="1"/>
  <c r="L71" i="1"/>
  <c r="Z40" i="7" s="1"/>
  <c r="L75" i="1"/>
  <c r="Z44" i="7" s="1"/>
  <c r="L78" i="1"/>
  <c r="Z47" i="7" s="1"/>
  <c r="L74" i="1"/>
  <c r="Z43" i="7" s="1"/>
  <c r="L76" i="1"/>
  <c r="Z45" i="7" s="1"/>
  <c r="L73" i="1"/>
  <c r="Z42" i="7" s="1"/>
  <c r="L67" i="1"/>
  <c r="Z36" i="7" s="1"/>
  <c r="L63" i="1"/>
  <c r="Z32" i="7" s="1"/>
  <c r="L77" i="1"/>
  <c r="Z46" i="7" s="1"/>
  <c r="AI24" i="7" s="1"/>
  <c r="AL24" i="7" s="1"/>
  <c r="AR24" i="7" s="1"/>
  <c r="L62" i="1"/>
  <c r="Z31" i="7" s="1"/>
  <c r="X39" i="2"/>
  <c r="X40" i="2"/>
  <c r="X42" i="2"/>
  <c r="K44" i="7"/>
  <c r="F58" i="1"/>
  <c r="M14" i="4"/>
  <c r="Y14" i="4"/>
  <c r="L8" i="6" s="1"/>
  <c r="X14" i="4"/>
  <c r="K8" i="6" s="1"/>
  <c r="H28" i="5"/>
  <c r="Z26" i="5"/>
  <c r="M10" i="6" s="1"/>
  <c r="M11" i="6" s="1"/>
  <c r="D24" i="8" s="1"/>
  <c r="H11" i="6"/>
  <c r="B14" i="8" s="1"/>
  <c r="N9" i="6"/>
  <c r="N7" i="6"/>
  <c r="X56" i="1"/>
  <c r="K9" i="6" s="1"/>
  <c r="L3" i="4"/>
  <c r="R3" i="4" s="1"/>
  <c r="X3" i="4" s="1"/>
  <c r="N10" i="6"/>
  <c r="N8" i="6"/>
  <c r="X13" i="3"/>
  <c r="K7" i="6" s="1"/>
  <c r="X33" i="2"/>
  <c r="M26" i="5"/>
  <c r="F10" i="6" s="1"/>
  <c r="Y26" i="5"/>
  <c r="L10" i="6" s="1"/>
  <c r="L20" i="3"/>
  <c r="L79" i="1"/>
  <c r="L64" i="2"/>
  <c r="E6" i="6" s="1"/>
  <c r="D61" i="1"/>
  <c r="D17" i="4"/>
  <c r="AC38" i="7" s="1"/>
  <c r="F34" i="5"/>
  <c r="F64" i="2"/>
  <c r="L56" i="1"/>
  <c r="E9" i="6" s="1"/>
  <c r="B15" i="8" l="1"/>
  <c r="L11" i="6"/>
  <c r="C24" i="8" s="1"/>
  <c r="C16" i="8"/>
  <c r="C17" i="8" s="1"/>
  <c r="D12" i="6"/>
  <c r="N21" i="4"/>
  <c r="G8" i="6"/>
  <c r="G11" i="6" s="1"/>
  <c r="D20" i="8" s="1"/>
  <c r="D21" i="8" s="1"/>
  <c r="F8" i="6"/>
  <c r="F11" i="6" s="1"/>
  <c r="C20" i="8" s="1"/>
  <c r="C21" i="8" s="1"/>
  <c r="M21" i="4"/>
  <c r="C12" i="6"/>
  <c r="D26" i="7"/>
  <c r="G27" i="7" s="1"/>
  <c r="AN9" i="7"/>
  <c r="AM9" i="7"/>
  <c r="C26" i="7"/>
  <c r="F27" i="7" s="1"/>
  <c r="X64" i="2"/>
  <c r="K6" i="6" s="1"/>
  <c r="K11" i="6" s="1"/>
  <c r="B24" i="8" s="1"/>
  <c r="F85" i="2"/>
  <c r="F86" i="2" s="1"/>
  <c r="T15" i="7"/>
  <c r="AL15" i="7" s="1"/>
  <c r="AR15" i="7" s="1"/>
  <c r="T17" i="7"/>
  <c r="AL17" i="7" s="1"/>
  <c r="AR17" i="7" s="1"/>
  <c r="L85" i="2"/>
  <c r="D25" i="8"/>
  <c r="D18" i="8"/>
  <c r="D19" i="8" s="1"/>
  <c r="C25" i="8"/>
  <c r="W21" i="7"/>
  <c r="AL21" i="7" s="1"/>
  <c r="AF23" i="7"/>
  <c r="AL23" i="7" s="1"/>
  <c r="AR23" i="7" s="1"/>
  <c r="K10" i="7"/>
  <c r="AI25" i="7"/>
  <c r="AL25" i="7" s="1"/>
  <c r="AR25" i="7" s="1"/>
  <c r="AF22" i="7"/>
  <c r="W19" i="7"/>
  <c r="AL19" i="7" s="1"/>
  <c r="AR19" i="7" s="1"/>
  <c r="K11" i="7"/>
  <c r="AL11" i="7" s="1"/>
  <c r="AR11" i="7" s="1"/>
  <c r="A32" i="7"/>
  <c r="T26" i="7"/>
  <c r="AL16" i="7"/>
  <c r="K34" i="7"/>
  <c r="B10" i="7" s="1"/>
  <c r="AL10" i="7" s="1"/>
  <c r="AO26" i="7"/>
  <c r="L86" i="2"/>
  <c r="K37" i="7"/>
  <c r="K12" i="7" s="1"/>
  <c r="L20" i="4"/>
  <c r="L21" i="4" s="1"/>
  <c r="AO37" i="7"/>
  <c r="B9" i="7" s="1"/>
  <c r="E8" i="6"/>
  <c r="E11" i="6" s="1"/>
  <c r="B20" i="8" s="1"/>
  <c r="AR18" i="7"/>
  <c r="AR14" i="7"/>
  <c r="B6" i="6"/>
  <c r="B11" i="6" s="1"/>
  <c r="F66" i="2"/>
  <c r="AR13" i="7"/>
  <c r="D18" i="4"/>
  <c r="AC39" i="7" s="1"/>
  <c r="L80" i="1"/>
  <c r="AR20" i="7"/>
  <c r="AR16" i="7"/>
  <c r="AR21" i="7"/>
  <c r="B12" i="6" l="1"/>
  <c r="N11" i="6"/>
  <c r="C18" i="8"/>
  <c r="C19" i="8" s="1"/>
  <c r="AT9" i="7"/>
  <c r="AN26" i="7"/>
  <c r="AB28" i="7" s="1"/>
  <c r="AS9" i="7"/>
  <c r="AM26" i="7"/>
  <c r="AA28" i="7" s="1"/>
  <c r="AI26" i="7"/>
  <c r="W26" i="7"/>
  <c r="Z27" i="7" s="1"/>
  <c r="AL22" i="7"/>
  <c r="AR22" i="7" s="1"/>
  <c r="AF26" i="7"/>
  <c r="K26" i="7"/>
  <c r="N27" i="7" s="1"/>
  <c r="AL12" i="7"/>
  <c r="AR12" i="7" s="1"/>
  <c r="AL9" i="7"/>
  <c r="AR9" i="7" s="1"/>
  <c r="B26" i="7"/>
  <c r="E27" i="7" s="1"/>
  <c r="AR10" i="7"/>
  <c r="N6" i="6"/>
  <c r="P28" i="7" l="1"/>
  <c r="G28" i="7"/>
  <c r="AK28" i="7"/>
  <c r="AJ28" i="7"/>
  <c r="O28" i="7"/>
  <c r="F28" i="7"/>
  <c r="AI27" i="7"/>
  <c r="AL26" i="7"/>
  <c r="B12" i="8"/>
  <c r="B16" i="8" s="1"/>
  <c r="E28" i="7" l="1"/>
  <c r="Z28" i="7"/>
  <c r="AI28" i="7"/>
  <c r="B13" i="8"/>
  <c r="B21" i="8"/>
  <c r="N28" i="7"/>
  <c r="B17" i="8" l="1"/>
  <c r="B18" i="8"/>
  <c r="B19" i="8" s="1"/>
  <c r="B25" i="8"/>
</calcChain>
</file>

<file path=xl/sharedStrings.xml><?xml version="1.0" encoding="utf-8"?>
<sst xmlns="http://schemas.openxmlformats.org/spreadsheetml/2006/main" count="536" uniqueCount="352">
  <si>
    <t>Подстанция</t>
  </si>
  <si>
    <t>Присоединение</t>
  </si>
  <si>
    <t>АЧР-1</t>
  </si>
  <si>
    <t>АЧР-2 - совмещенная</t>
  </si>
  <si>
    <t>АЧР-2 - не совмещенная</t>
  </si>
  <si>
    <t>ЧАПВ</t>
  </si>
  <si>
    <t>№ оч.</t>
  </si>
  <si>
    <t>Частота, Гц</t>
  </si>
  <si>
    <t>Время, сек</t>
  </si>
  <si>
    <t>Отключаемая мощность, МВт</t>
  </si>
  <si>
    <t>Мощность, МВт</t>
  </si>
  <si>
    <t>Кадуй</t>
  </si>
  <si>
    <t>Енюково</t>
  </si>
  <si>
    <t>10кв ввод Т-1</t>
  </si>
  <si>
    <t>Петpинево</t>
  </si>
  <si>
    <t>Чагода</t>
  </si>
  <si>
    <t>ГПП-3АЧМК</t>
  </si>
  <si>
    <t>6 кВ</t>
  </si>
  <si>
    <t>Нифантово</t>
  </si>
  <si>
    <t>ГПП-3 ЧМК</t>
  </si>
  <si>
    <t>6кв10кв</t>
  </si>
  <si>
    <t>ГПП-2 ЧМК</t>
  </si>
  <si>
    <t>10кв</t>
  </si>
  <si>
    <t>Шексна</t>
  </si>
  <si>
    <t>6кВ ф.Горсеть-1, 2, 3, 4, ДВП-1, 2, ДСП-1, 2, Битумная, ДПМК-3, 10кВ ф.ПМК-22, Лютчик, КХП-1, 2, Слизово, АБЗ, Фин-1, 2,                                            35кв ф.Сизьма-1, 2, Лесная, Газовая</t>
  </si>
  <si>
    <t>Суда</t>
  </si>
  <si>
    <t>ВЛ-110кв Коротово</t>
  </si>
  <si>
    <t>Зашекснинская</t>
  </si>
  <si>
    <t>Анисимово</t>
  </si>
  <si>
    <t>ГПП-2 Аммофос</t>
  </si>
  <si>
    <t>Н.Углы</t>
  </si>
  <si>
    <t>Пеpвомайская</t>
  </si>
  <si>
    <t>ТЭЦ-2 ЧМК</t>
  </si>
  <si>
    <t>10кв РП-113</t>
  </si>
  <si>
    <t>10кв РП-114, РП-111</t>
  </si>
  <si>
    <t>ВЛ-110кв Тяговая-1, 2</t>
  </si>
  <si>
    <t>ГПП-6 ЧМК</t>
  </si>
  <si>
    <t>ГПП-7 ЧМК</t>
  </si>
  <si>
    <t>ГПП-7АЧМК</t>
  </si>
  <si>
    <t>Бабаево</t>
  </si>
  <si>
    <t>ТЭЦ-1 ЧМК</t>
  </si>
  <si>
    <t>Заягоpба</t>
  </si>
  <si>
    <t>ГПП-12 ЧМК</t>
  </si>
  <si>
    <t>ГПП-11 ЧМК</t>
  </si>
  <si>
    <t>Череповецкая</t>
  </si>
  <si>
    <t>220кВ Фосфат-3, 4</t>
  </si>
  <si>
    <t>Абаканово</t>
  </si>
  <si>
    <t>10кв ввод Т-1, 2</t>
  </si>
  <si>
    <t>ГПП-4 ЧСПЗ</t>
  </si>
  <si>
    <t>Загоpодная</t>
  </si>
  <si>
    <t>Устюжна</t>
  </si>
  <si>
    <t>Стеклозавод</t>
  </si>
  <si>
    <t>10кВ ф.Кристалл-1, 2, Слобода, Луч-1, 2</t>
  </si>
  <si>
    <t>10 кВ  ФМК-3, 4, Спич.ф-ка-1</t>
  </si>
  <si>
    <t>10 кВ Чернеево-1, 2, Волково, Катаево, Ларионово, Митицино, Светилово</t>
  </si>
  <si>
    <t>10кв ф.Дермянинское, Надпорожье, Романово,    Ерга, Углы, Ивановское                                      35кв ф.Коврижинская, Поповская</t>
  </si>
  <si>
    <t>10кв яч.2, 23, 24, 25, 30, 32, 47</t>
  </si>
  <si>
    <t>10кв ф.п.Сазоново, Промзона, Дедово поле, ЛПХ, Стекло-2, 3, 4, 5, 6, ЭТС-1, 2, 3, 4, Пустынь, Ретранслятор, Мегрино</t>
  </si>
  <si>
    <t>Климовская</t>
  </si>
  <si>
    <t>10 кВ ввод Т-1, яч.КУФ-2</t>
  </si>
  <si>
    <t>10кв ф.Стулово, к-с Оксюково, Смердомский стеклозавод-1</t>
  </si>
  <si>
    <t>10кв яч.47</t>
  </si>
  <si>
    <t>10кВ яч.5</t>
  </si>
  <si>
    <t>10кв, 35кв</t>
  </si>
  <si>
    <t>10кв ф.СХЭ</t>
  </si>
  <si>
    <t>РПП-1 ВПМС</t>
  </si>
  <si>
    <t>10кв ф.Солманское, Тепличная-1, 2, Свинофабрика-1, 3, 4, Очистные Бараново, Тоншалово-2</t>
  </si>
  <si>
    <t>Восточная</t>
  </si>
  <si>
    <t>Западная</t>
  </si>
  <si>
    <t>6кВ ф.Машзавод-2, Станкозавод-1, 2, ВРЗ-1, Грайф-1, П/я-1</t>
  </si>
  <si>
    <t>Луговая</t>
  </si>
  <si>
    <t>10кв ф.3, 6, 17, Льнобаза</t>
  </si>
  <si>
    <t>Сокол</t>
  </si>
  <si>
    <t>110кв Сухонский ЦБЗ-1</t>
  </si>
  <si>
    <t>10кВ ф.Оларево, Сухонский, Новое, Агроснаб, Обросово, Сотамеко плюс,                        35кВ ф.Сок.ЦБК-1, 2</t>
  </si>
  <si>
    <t>Криводино</t>
  </si>
  <si>
    <t>10кв ф.Новоселка, Коротыгино, Центр, Савкино</t>
  </si>
  <si>
    <t>У-Кубенское</t>
  </si>
  <si>
    <t>10кв Митенское, Архангельский, Нестерово, Грибцово, Запань, Новое, Заднее, Устье, Приозерный</t>
  </si>
  <si>
    <t>Кипелово</t>
  </si>
  <si>
    <t>10кВ ввод III (Новгородово, Балакирево), IV c.ш.</t>
  </si>
  <si>
    <t>Ананьино</t>
  </si>
  <si>
    <t>Снасудово</t>
  </si>
  <si>
    <t>6кВ ввод Т-1, 2</t>
  </si>
  <si>
    <t>Жернаково</t>
  </si>
  <si>
    <t>10кв ф.Казаркино, Спасское, Водозабор, Займище, Дворища, Жерноково, Становое, Газопровод</t>
  </si>
  <si>
    <t>35кВ ф.ЛДК, У-Кубенское, Корнилово</t>
  </si>
  <si>
    <t>110кВ Сухонский ЦБЗ-II, Очистные-I</t>
  </si>
  <si>
    <t>Кубенская</t>
  </si>
  <si>
    <t>10кв ввод Т-1, 2,                          35кв ввод Т-1, 2</t>
  </si>
  <si>
    <t>10кв ф.Город-1, 2, 4, железная дорога-1, 2</t>
  </si>
  <si>
    <t>Надеево</t>
  </si>
  <si>
    <t>10кВ ввод Т-1, 2</t>
  </si>
  <si>
    <t>Сямжа</t>
  </si>
  <si>
    <t>10кВ ввод Т-1, 2,                         35кВ ввод Т-1, 2</t>
  </si>
  <si>
    <t>Кадников</t>
  </si>
  <si>
    <t>10кв Элеватор, Замошье, Цех топливных Брикетов-1, 2, СХТ, Союз, Комплекс, Турово, Б.Село, ЦСЗ</t>
  </si>
  <si>
    <t>ВТЭЦ</t>
  </si>
  <si>
    <t>ВЛ-35кв Северная, Маега</t>
  </si>
  <si>
    <t>Искра</t>
  </si>
  <si>
    <t>10кв ввод Т-1,                                     ф.Новый источник, Молочное, Рубцово</t>
  </si>
  <si>
    <t>Вожега</t>
  </si>
  <si>
    <t>10кв ввод Т-1, 2,                                   35кв ввод Т-1, 2</t>
  </si>
  <si>
    <t>110кВ ф.Сокол-Печаткино-1, 2</t>
  </si>
  <si>
    <t>Центpальная</t>
  </si>
  <si>
    <t xml:space="preserve"> 6кВ ф.РП-13-1, РП-13-2, РП-4-1, РП-4-2, Дормаш-1, 2, Тяговая-8-2, Тяговая-2-1</t>
  </si>
  <si>
    <t>Гpязовец</t>
  </si>
  <si>
    <t>ВЛ-110кв Вохтога, Тяговая-1, 2</t>
  </si>
  <si>
    <t>Ростилово</t>
  </si>
  <si>
    <t>10кВ ф.КС-17 все двигатели, Желтиково, Свистуново, Юношеское, Ленинград-2, КОС, Заемье</t>
  </si>
  <si>
    <t>Хаpовск</t>
  </si>
  <si>
    <t>10кВ ввод Т-1, 2,                        35кВ ввод Т-1, 2</t>
  </si>
  <si>
    <t>Вохтога</t>
  </si>
  <si>
    <t>РП Вохтога</t>
  </si>
  <si>
    <t>Семигородняя</t>
  </si>
  <si>
    <t>10кв Волонга, Томашка, ЛПХ</t>
  </si>
  <si>
    <t>Плоское</t>
  </si>
  <si>
    <t>Биряково</t>
  </si>
  <si>
    <t>10кв ф.Дальний, Погорелово, Загоскино, Никольское, Слободищево, Биряково-2</t>
  </si>
  <si>
    <t>яч.110, 15</t>
  </si>
  <si>
    <t>ВЛ-35кв Слобода, Надеево, Плоское</t>
  </si>
  <si>
    <t>АЧР-1, АЧР-2 несовмещенная</t>
  </si>
  <si>
    <t>Вологда-Южная</t>
  </si>
  <si>
    <t>10кВ ф.РП-39-1, КХП-2, АТП-1, ЖБИ-2, ЗМЗ-1, ДОК-1, СК-1, Присухонский</t>
  </si>
  <si>
    <t>ООО "Энерготранзит-Альфа"</t>
  </si>
  <si>
    <t>10кв ГПП-1 яч.6, 42, 11, 33, 43, 55</t>
  </si>
  <si>
    <t>10кв ГПП-2 яч.10, 11, 12, 17, 18, 19, 7, 23</t>
  </si>
  <si>
    <t>Ява ООО "Энерготехснаб"</t>
  </si>
  <si>
    <t>10кв яч.11 ЦРП, 16, 13</t>
  </si>
  <si>
    <t>10кВ ГПП-2 яч.48, 47, 46, 39, 38, 37, 40, 45, 30, 55</t>
  </si>
  <si>
    <t>ООО "Сухонский ЦБК"</t>
  </si>
  <si>
    <t>6кВ яч.15, 25, 29, 31, 45, 47, 57, 67</t>
  </si>
  <si>
    <t>6кВ ф.Керамик-1, МКК-2, ТМК,                                                     35кВ ф.ЛДК, У-Кубенское, Корнилово</t>
  </si>
  <si>
    <t>яч.14, 112, 105, 115, 114, 107, 12, 10, 7, 5, 4, 103, 113, 116</t>
  </si>
  <si>
    <t>Воробьево</t>
  </si>
  <si>
    <t>110кВ Шуйское, ввод 10кВ Т-1</t>
  </si>
  <si>
    <t>10кВ Орлово, Демьяновский, Ниж.склад, ДСП-1, 2, Цех импр.-1, 2, Вохтога,  ЛПХ-1, 2, Фиброцех, Депо, Лесопильный</t>
  </si>
  <si>
    <t xml:space="preserve"> ОАО "Сокольский ДОК" (ДОК-21)</t>
  </si>
  <si>
    <t>Прожектор</t>
  </si>
  <si>
    <t>ОАО "ВОМЗ"</t>
  </si>
  <si>
    <t>10кв яч.3, 4, 20, 33, 39, 32, 43, 45, 27</t>
  </si>
  <si>
    <t>10кВ ГПП-1 яч.13, 51, 31, 2, 9, 49, 44, 45</t>
  </si>
  <si>
    <t>ПО "ВЭС"</t>
  </si>
  <si>
    <t>ПО "ЧЭС"</t>
  </si>
  <si>
    <t xml:space="preserve">Нестерово </t>
  </si>
  <si>
    <t>10 кВ яч.3, 4, 6, 7, 17, 20, 22, 28, 29, 40, 41, 44, 23, 7, 25</t>
  </si>
  <si>
    <t>10кв К-Соболево, Авангард, Кр.Жуковец, Слуды, Сафронцево, Сырзавод, СХТ, Степачево, Самойлово, Горсеть,                 35кВ Подольская, Мочальская</t>
  </si>
  <si>
    <t>НПС</t>
  </si>
  <si>
    <t>В-Устюг</t>
  </si>
  <si>
    <t>6кВ ф.Город-2, 3, 4, Будрино, Бобровниково, Лесхоз, Промзона-1, 2, Калашово, ж/д станция, Очистные сооружения-1, 35кВ ф.СРЗ-1, 2, Золотавцево</t>
  </si>
  <si>
    <t>Кич-Гоpодок</t>
  </si>
  <si>
    <t>10кВ ф.Пыжуг, Югский, Голузино, Шонга, Захарово, Дорожково, Подол, Кичменьга, Решетниково, Город-2,                35кВ ф.Н-Енангск, Сараево, Косково</t>
  </si>
  <si>
    <t>Никольск</t>
  </si>
  <si>
    <t>10кВ ф.Кожаево, Ирданово, СХТ, В-Рыстюг, Пермас, Осиново, Дор, Каменный, Водозабор, РПБ-2,                                                  35кВ Завражье, Ивантец, Демино, Коммунальная</t>
  </si>
  <si>
    <t>Дымково</t>
  </si>
  <si>
    <t>Приводино</t>
  </si>
  <si>
    <t>ПО "ВУЭС"</t>
  </si>
  <si>
    <t>У-Алексеево</t>
  </si>
  <si>
    <t>10кВ ф.Загорье, Варжа, Теплогорье, Село-1, 2, Якутино, Биричево, Заречная, Гаврино</t>
  </si>
  <si>
    <t>Тотьма 2</t>
  </si>
  <si>
    <t>Таpнога</t>
  </si>
  <si>
    <t>10кВ ф.Ветаптека, им.Ленина, Кр.Шевденицы, с.Тарнога, с/х Тарногский, к/х Восход, Лесхоз, им.Тимирязева, Память Ильича, Каскад, Шевденицы Комплекс, Сельхозхимия, Птицеферма, 35кВ ф.Нюксеница-1, 2, Айга</t>
  </si>
  <si>
    <t>Тотьма 1</t>
  </si>
  <si>
    <t>10кВ ф.ДОЗ, нефтебаза, Город, с/х Тотемский, к/х им.Ленина, к/х им. 1 Мая, Пятовка, РРС Мосеево, 35кВ Мосеево</t>
  </si>
  <si>
    <t>Веpховажье</t>
  </si>
  <si>
    <t>10кВ ф.Терьменьга, Слобода, ПМК, Райцентр, Совхоз, Южный, Заречье, Родина, Льнозавод, Комплекс-1,                                                        35кВ Урусовская, Морозово-1, 2, Сметанино</t>
  </si>
  <si>
    <t>Погорелово</t>
  </si>
  <si>
    <t>Бабушкино</t>
  </si>
  <si>
    <t>Водораздельная</t>
  </si>
  <si>
    <t>6кВ ф.Рудоуправление-1, 2, Рубеж, Павшозеро</t>
  </si>
  <si>
    <t>САЧР</t>
  </si>
  <si>
    <t>Андозеро</t>
  </si>
  <si>
    <t>Бечевинка</t>
  </si>
  <si>
    <t>Шола</t>
  </si>
  <si>
    <t>Новокемская</t>
  </si>
  <si>
    <t>Феpапонтово</t>
  </si>
  <si>
    <t>Талицы</t>
  </si>
  <si>
    <t>Вашки</t>
  </si>
  <si>
    <t>Белозеpск</t>
  </si>
  <si>
    <t>Киpиллов</t>
  </si>
  <si>
    <t>10кв ф.Евсюнино, Щелково, Зауломское, Суховерхово,  СХТ, Вогнема, Горицы, Телецентр, Горсеть-1, 2, 3, Кольцевая,                                                              35кВ ф.Кирилловская</t>
  </si>
  <si>
    <t>Н.Торжок</t>
  </si>
  <si>
    <t xml:space="preserve">10кВ ф.Рукино, Кишемское, Кудрино </t>
  </si>
  <si>
    <t>Мегра</t>
  </si>
  <si>
    <t>Андома</t>
  </si>
  <si>
    <t>Коварзино</t>
  </si>
  <si>
    <t>35кВ вод Т-1,                                 10кВ ввод Т-1</t>
  </si>
  <si>
    <t>Антушево</t>
  </si>
  <si>
    <t>Белоусово</t>
  </si>
  <si>
    <t>ПО "ТЭС"</t>
  </si>
  <si>
    <t>ПО "КЭС"</t>
  </si>
  <si>
    <t>10кВ ф.Поселок, Нижний склад, Царево, Ивановский, Максимово, Зубово</t>
  </si>
  <si>
    <t>10кВ ф.Юрино, Борок, Панинская, Климшин Бор, Чирок</t>
  </si>
  <si>
    <t>10кВ ф.Мальцево, Гора, Верещагино, Лундино, Енино</t>
  </si>
  <si>
    <t>10кВ ф.Поселок, Промзона, Кьянда, ЛПХ, Кема</t>
  </si>
  <si>
    <t>Вытегра</t>
  </si>
  <si>
    <t>10кВ Тудозеро, Воинская часть, Дом ветеранов, Центр, Шестово,                                        35 кВ ЛДК-2</t>
  </si>
  <si>
    <t>Производственное отделение</t>
  </si>
  <si>
    <t>АЧР-2 -совмещенная</t>
  </si>
  <si>
    <t>ВЭС, ВПМЭС</t>
  </si>
  <si>
    <t>В-УЭС</t>
  </si>
  <si>
    <t>ТЭС</t>
  </si>
  <si>
    <t>ЧЭС, ВПМЭС</t>
  </si>
  <si>
    <t>КЭС</t>
  </si>
  <si>
    <t>Итого:</t>
  </si>
  <si>
    <t>АЧР-1+АЧР-2 несовм.</t>
  </si>
  <si>
    <t>Калинино</t>
  </si>
  <si>
    <t>Совмещение АЧР-1 и АЧР-2</t>
  </si>
  <si>
    <t>Уставки АЧР-1</t>
  </si>
  <si>
    <t>Уставки АЧР-2</t>
  </si>
  <si>
    <t>АЧР-2 МВт</t>
  </si>
  <si>
    <t>АЧР-1 МВт</t>
  </si>
  <si>
    <t>% совмещ. по уставке</t>
  </si>
  <si>
    <t>48,9 Гц</t>
  </si>
  <si>
    <t>48,8 Гц</t>
  </si>
  <si>
    <t>48,7 Гц</t>
  </si>
  <si>
    <t>5~20 с</t>
  </si>
  <si>
    <t>20~30 с</t>
  </si>
  <si>
    <t>10~20 с</t>
  </si>
  <si>
    <t>30~40 с</t>
  </si>
  <si>
    <t>20~35 с</t>
  </si>
  <si>
    <t>35~40 с</t>
  </si>
  <si>
    <t>40~50 с</t>
  </si>
  <si>
    <t>50~60 с</t>
  </si>
  <si>
    <t>60~70 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</si>
  <si>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</si>
  <si>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</si>
  <si>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</si>
  <si>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</si>
  <si>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</si>
  <si>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</si>
  <si>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</si>
  <si>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</si>
  <si>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</si>
  <si>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</si>
  <si>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</si>
  <si>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</si>
  <si>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</si>
  <si>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</si>
  <si>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Сумма АЧР-2 МВт</t>
  </si>
  <si>
    <t>% соотнош. очередей</t>
  </si>
  <si>
    <t>ВЭС</t>
  </si>
  <si>
    <t>ЧЭС</t>
  </si>
  <si>
    <t>ВУЭС</t>
  </si>
  <si>
    <t>49,0 Гц</t>
  </si>
  <si>
    <t>Наименование показателя</t>
  </si>
  <si>
    <t>Значение показателей</t>
  </si>
  <si>
    <t>Потребление, МВт</t>
  </si>
  <si>
    <t>в том числе:</t>
  </si>
  <si>
    <t>потребление СН ТЭС</t>
  </si>
  <si>
    <t>Спецочередь АЧР, МВт</t>
  </si>
  <si>
    <t>% САЧР от потребления</t>
  </si>
  <si>
    <t>АЧР-1 (включая САЧР), МВт</t>
  </si>
  <si>
    <t>% АЧР-1 от потребления</t>
  </si>
  <si>
    <t>АЧР-2 несовмещенная, МВт</t>
  </si>
  <si>
    <t>% АЧР-2 несовмещенная от потребления</t>
  </si>
  <si>
    <t>% АЧР от потребления</t>
  </si>
  <si>
    <t>% АЧР в соответствии с заданием</t>
  </si>
  <si>
    <t>Выполнение задания в %</t>
  </si>
  <si>
    <t>АЧР-2 совмещенная, МВт</t>
  </si>
  <si>
    <t>Дополнительная разгрузка (ДАР), МВт</t>
  </si>
  <si>
    <t>% ДАР от потребления</t>
  </si>
  <si>
    <t>Всего ЧАПВ, МВт</t>
  </si>
  <si>
    <t>% ЧАПВ от суммы АЧР</t>
  </si>
  <si>
    <t>Сведения о настройке и объемах воздействий автоматики частотной</t>
  </si>
  <si>
    <t>Сумма АЧР (АЧР-1 + АЧР-2 н/с), МВт</t>
  </si>
  <si>
    <t>% АЧР-2 совм. от АЧР-1</t>
  </si>
  <si>
    <t>Пахомовская</t>
  </si>
  <si>
    <t>10кВ Девятины, Прогресс, В.Мост, Земснаряд</t>
  </si>
  <si>
    <t>10кВ ф.Пиньшино, Никольское, Телецентр, Хотино, Коммунальный, Васильевское, Ухтома, Липин Бор                                                   35кВ ф.Пиксимовская, Андреевская, Коротецкая</t>
  </si>
  <si>
    <t>Власьевская</t>
  </si>
  <si>
    <t>Рослятино</t>
  </si>
  <si>
    <t>10кВ к/х Смена, Жубринский, Ляменьга, Рослятино, Степаньково, Молокозавод, Зайчики</t>
  </si>
  <si>
    <t>35кВ Можайское, Надеево, Молочное</t>
  </si>
  <si>
    <t>Чушевицы</t>
  </si>
  <si>
    <t>10кВ ввод Т-1, 2,                       35кВ Шелота, Сметанино-1</t>
  </si>
  <si>
    <t>10кв ф.Льнозавод, Заря-1, 2, Добрец, Тырканово, Ершово, Аристово, Катодная, Птицефабрика-1, 3, 4, 5, 6, Жилой поселок, Парк-1, 2</t>
  </si>
  <si>
    <t>10кВ ф.ж.р.-1, 2, 4, Берег, Городище, УСК-1, 2, ЗЖР-5, 6                                                       110кВ ф.Батран-1, 2</t>
  </si>
  <si>
    <t>10кВ ф.Город-5, 14, 7, 1, 3, РП-27, Родионцево, Тролейбусная-1, 2</t>
  </si>
  <si>
    <t>10кв Кораблево, Строитель, Сафоново, Сельце, Подсобное хозяйство-1, 2, Карьер, ГЗС-1, 2, КПД-1, 2,                             35кв Южная, Малечкино, Абаканово</t>
  </si>
  <si>
    <t>10кВ яч.5.5, 39.5, 16.3, 12.3, 33.1, 8.3, 32.3, 26.1</t>
  </si>
  <si>
    <t>10кВ яч. 10, 39, 6, 12, 38, 36, 3, 44, 1, 40</t>
  </si>
  <si>
    <t>10кВ яч.18, 20, 3, 21, 4, 22, 26, 6, 16</t>
  </si>
  <si>
    <t>10кВ ф.ж.р.-1, 2, 3, 4, 6, 7, 8, 9, 10, 12, ФБТ-1, Снабсбыт-1, 2, Ивачево, Рыбхолодильник, ГС-1, Ягорба-1, 2</t>
  </si>
  <si>
    <t>ВЛ-110кв ОМЗ-I</t>
  </si>
  <si>
    <t>ВЛ-110кв ОМЗ-II</t>
  </si>
  <si>
    <t>10кВ ф.ЦРП-1, 2, Газопровод-1, 2, Юбилейный-1, 2, с/з Погорелово, Сигнал, Новоюбилейная-1, 2, 3, 4, Туровец                                     35кВ Никольская</t>
  </si>
  <si>
    <t>6кв ф.Тубдиспансер, РТП-25, Город-15, 20, Тепличный к-т-1, 2, Керамик, БМЗ-1, 2</t>
  </si>
  <si>
    <t>110кВ ВПЗ-1, 2</t>
  </si>
  <si>
    <t>10кВ ф.Васюково, АБЗ, Нижний склад ЛПХ, Мегра</t>
  </si>
  <si>
    <t>Нефедово</t>
  </si>
  <si>
    <t>Калинкино</t>
  </si>
  <si>
    <t>10кВ ввод Т-1,                                   35кВ Талицы</t>
  </si>
  <si>
    <t>10кв яч.6, 7, 18, 20, 3, 21, 4, 20</t>
  </si>
  <si>
    <t>10кВ ф.Курцево, КС-14-1, 2, Жилой поселок-1, 2,  Карла Маркса, ННП-1, 2, ж/д Ядриха-1, Красавино, РРС-1, 2, СКЗ, РЭБ, Очистные сооружения, Водозабор                                             35кВ Удима</t>
  </si>
  <si>
    <t>АЧР-2</t>
  </si>
  <si>
    <t>10кв ф.ДОЗ-1, 2, Судский рейд, Винзавод, Горсеть, Рукавицкая, Селище, Вершина, Железная дорога, 35кв ф.Никольская</t>
  </si>
  <si>
    <t>6кВ ф.Белоусово, Заречье, Проспект Победы, Военкомат Нефтебаза, Город, с/з Вытегорский, Промзона</t>
  </si>
  <si>
    <t>10кВ ф.Льнозавод, Север, Мясокомбинат, Камчуга, Красное знамя, Промзона, АБЗ, РП-2</t>
  </si>
  <si>
    <t>10кВ Баранская, Першинская, Дружба, Заветы Ильича</t>
  </si>
  <si>
    <t>10кВ Юрманга, Бабушкино, Тупаново, к/з Победа, к/з Маяк, ХДСУ, 35 кВ Аниково, Тиманово</t>
  </si>
  <si>
    <t>Новленское</t>
  </si>
  <si>
    <t>6 кв. яч.8, 11 РП-1, 10 кв яч.122, 123, 133, 134</t>
  </si>
  <si>
    <t>Искpа Новая</t>
  </si>
  <si>
    <t>6 кВ ввод Т-1</t>
  </si>
  <si>
    <t>10кВ ф.ЛПБ, Неверов Бор, Красный пресс-1, 2, Межное, п.Суда-1, 2, ДСК-1, 2, Андога, Сойвойловское, Рощино, Дуброво                                               35кВ ф.Хохлово-1, 2</t>
  </si>
  <si>
    <t>10кв ф.ЖР-11, 13, 14,  ДКХ-1, 2, Пулово-Борисово-1, 2, Ирдоматка-1, Трамвай-2, 4, Больница-2, ГС-4</t>
  </si>
  <si>
    <t>ГПП-5 Азот</t>
  </si>
  <si>
    <t>3 РП АЗОТ</t>
  </si>
  <si>
    <t>6 РП АЗОТ</t>
  </si>
  <si>
    <t>4 РП АЗОТ</t>
  </si>
  <si>
    <t>10кВ ф.Газопровод-2, 3, 4,  ДРСУ, НГКМ                                    35кВ Нюксеница-1, 2</t>
  </si>
  <si>
    <t>10кв ф.Телецентр, Горсеть-1, 2, 4, 5, Тимошкино, Дудино, Володино, СЕП-1, 2,                                                    35кв ф.Тешемля, Тимохино</t>
  </si>
  <si>
    <t>10кВ ф.Щекино, Макачево, Н.склад, Озеро</t>
  </si>
  <si>
    <t>Корнилово</t>
  </si>
  <si>
    <t>10 кВ яч.Устье, АБЗ, Н.Корень, МСЗ, Ленина, Коммунальный, СХТ, Филисово</t>
  </si>
  <si>
    <t>Чекшино</t>
  </si>
  <si>
    <t>ввод 10 кВ Т-1</t>
  </si>
  <si>
    <t>Пундуга</t>
  </si>
  <si>
    <t>10 кв ф.Нефтебаза, Никольское, Скалино, Митишное, Огарково, Дорки</t>
  </si>
  <si>
    <t xml:space="preserve">10 кв ф.Лесоцех, Сидоровский, Микр-н-1-2, Каменка, СЖД-1, 2, Анохинский, Лежский,  Лукино, РРС      </t>
  </si>
  <si>
    <t>14 РП Азот</t>
  </si>
  <si>
    <t>Новинковская</t>
  </si>
  <si>
    <t>6 кВ яч.Ялосарь, Шлюз 3-4-1, Шлюз 5-1, Новинки, Шлюз 5-2, Марково, Шлюз 3-4-2, Птичник</t>
  </si>
  <si>
    <t>10 кв</t>
  </si>
  <si>
    <t xml:space="preserve">10 кв </t>
  </si>
  <si>
    <t>ГПП-1 , ГПП-1-2 ЧМК</t>
  </si>
  <si>
    <t>ГПП-1, ГПП-7 ЧМК</t>
  </si>
  <si>
    <t>10кВ ф.Каликино, АЗС,  Добрынино, Мастерскик                                 35кв ф.Новатор-1, 2, Морозовица</t>
  </si>
  <si>
    <t>10 кв яч.1 ЦРП-1</t>
  </si>
  <si>
    <t>35 кВ ввод Т-1, 2,                                      6 кв ввод Т-1, 2</t>
  </si>
  <si>
    <t>13 РП Азот</t>
  </si>
  <si>
    <t>16 РП Агpо-Череповец</t>
  </si>
  <si>
    <t>10 кв яч.6, 25, 8, 9, 10, 12, 19, 20, 21, 22</t>
  </si>
  <si>
    <t>10 кв яч.2</t>
  </si>
  <si>
    <t>47,2 Гц</t>
  </si>
  <si>
    <t>10кВ ф.Оптика, Глушково, Маэкса, к-с Советский, Аэропорт, Горсеть-1, 2, Промзона, Десятовская</t>
  </si>
  <si>
    <t>10кВ ф.к-с Антушево, Зорино, Новишки, Перховта, Солмас,                      35 кВ Артюшинская, Никоновская</t>
  </si>
  <si>
    <t>10кВ ф.Курилово, Шатенево, Вахнево-1, 2, Нигино, Теребаево</t>
  </si>
  <si>
    <t>Спецочередь</t>
  </si>
  <si>
    <t>Искра Новая</t>
  </si>
  <si>
    <t>6кв ф.Город-1, 2, РП-35, РП-37, ВМЗ-1, Станкозавод-3, 4, ВРЗ-2, 3, п/я-2, РМЗ-1, 2, Спецпроект, Грайф-2, железная дорога-1, Очистные-1, 2, Метапласт-1, Ягода</t>
  </si>
  <si>
    <t>10кВ ф.РМЗ-1, 2, Город-1, 2, КХП-1, СК-2, РП-39-2, ГСК, АК-1116, МВХ-1, 2, ЗМЗ-2, Ротор-1, 2, ЛДК-1, 2, ДОК-2, АТП-2, База, Галон+, Мойка</t>
  </si>
  <si>
    <t>4-00</t>
  </si>
  <si>
    <t>ГПП-1 Аммофос</t>
  </si>
  <si>
    <t>10кВ ф.Желтиково, Свистуново, Юношеское, Заемье</t>
  </si>
  <si>
    <t>6кВ ф.Керапик-2, МКК-1,     10кВ ф.Оларево, Сухонский, Новое, Агроснаб, Обросово, Сотамеко плюс,                        35кВ ф.Сок.ЦБК-1, 2</t>
  </si>
  <si>
    <t>10кв ф.ФМК-1, 2, Спич.ф.-2, СЖР-1, 3, 4, Насосная, Оросительная, Молкомбинат-1, 2, Садовая, яч.207</t>
  </si>
  <si>
    <t>10-00</t>
  </si>
  <si>
    <t>22-00</t>
  </si>
  <si>
    <t xml:space="preserve">разгрузки (АЧР) в режимный день 18.06.2014 гг. </t>
  </si>
  <si>
    <t>Таблица графика АЧР, ЧАПВ по операционной зоне Вологодского РДУ в режимный день 18.06.2014.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</si>
</sst>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2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b/>
      <sz val="10"/>
      <color indexed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6" fillId="0" borderId="0" applyFon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09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1" fontId="19" fillId="0" borderId="10" xfId="0" applyNumberFormat="1" applyFont="1" applyFill="1" applyBorder="1" applyAlignment="1">
      <alignment vertical="top" wrapText="1"/>
    </xf>
    <xf numFmtId="1" fontId="19" fillId="0" borderId="11" xfId="0" applyNumberFormat="1" applyFont="1" applyFill="1" applyBorder="1" applyAlignment="1">
      <alignment vertical="top" wrapText="1"/>
    </xf>
    <xf numFmtId="0" fontId="21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top"/>
    </xf>
    <xf numFmtId="0" fontId="19" fillId="0" borderId="10" xfId="0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2" fontId="19" fillId="0" borderId="10" xfId="0" applyNumberFormat="1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 wrapText="1"/>
    </xf>
    <xf numFmtId="164" fontId="20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center" vertical="top" wrapText="1"/>
    </xf>
    <xf numFmtId="164" fontId="19" fillId="0" borderId="0" xfId="0" applyNumberFormat="1" applyFont="1" applyFill="1" applyAlignment="1">
      <alignment horizontal="center" vertical="top" wrapText="1"/>
    </xf>
    <xf numFmtId="0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top" wrapText="1"/>
    </xf>
    <xf numFmtId="0" fontId="21" fillId="0" borderId="10" xfId="0" applyFont="1" applyBorder="1" applyAlignment="1">
      <alignment horizontal="center"/>
    </xf>
    <xf numFmtId="0" fontId="21" fillId="0" borderId="10" xfId="0" quotePrefix="1" applyFont="1" applyBorder="1" applyAlignment="1">
      <alignment horizontal="left"/>
    </xf>
    <xf numFmtId="0" fontId="21" fillId="0" borderId="10" xfId="0" applyFont="1" applyBorder="1"/>
    <xf numFmtId="0" fontId="20" fillId="0" borderId="10" xfId="0" quotePrefix="1" applyFont="1" applyBorder="1" applyAlignment="1">
      <alignment horizontal="left"/>
    </xf>
    <xf numFmtId="0" fontId="20" fillId="0" borderId="0" xfId="0" applyFont="1"/>
    <xf numFmtId="0" fontId="20" fillId="0" borderId="10" xfId="0" applyFont="1" applyBorder="1"/>
    <xf numFmtId="0" fontId="21" fillId="0" borderId="0" xfId="0" applyFont="1" applyFill="1"/>
    <xf numFmtId="164" fontId="21" fillId="0" borderId="0" xfId="0" applyNumberFormat="1" applyFont="1" applyFill="1"/>
    <xf numFmtId="164" fontId="21" fillId="0" borderId="0" xfId="0" applyNumberFormat="1" applyFont="1"/>
    <xf numFmtId="0" fontId="21" fillId="0" borderId="0" xfId="0" applyFont="1" applyFill="1" applyAlignment="1">
      <alignment wrapText="1"/>
    </xf>
    <xf numFmtId="9" fontId="21" fillId="0" borderId="0" xfId="39" applyFont="1" applyFill="1"/>
    <xf numFmtId="165" fontId="24" fillId="0" borderId="0" xfId="39" applyNumberFormat="1" applyFont="1"/>
    <xf numFmtId="9" fontId="21" fillId="0" borderId="0" xfId="39" applyFont="1"/>
    <xf numFmtId="0" fontId="21" fillId="0" borderId="0" xfId="0" applyFont="1" applyFill="1" applyAlignment="1">
      <alignment horizontal="right"/>
    </xf>
    <xf numFmtId="165" fontId="21" fillId="0" borderId="0" xfId="39" applyNumberFormat="1" applyFont="1"/>
    <xf numFmtId="0" fontId="21" fillId="0" borderId="16" xfId="0" applyFont="1" applyBorder="1"/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64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/>
    </xf>
    <xf numFmtId="164" fontId="19" fillId="0" borderId="0" xfId="0" applyNumberFormat="1" applyFont="1" applyFill="1" applyAlignment="1">
      <alignment horizontal="center" vertical="top"/>
    </xf>
    <xf numFmtId="0" fontId="19" fillId="0" borderId="15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top"/>
    </xf>
    <xf numFmtId="2" fontId="19" fillId="0" borderId="10" xfId="0" applyNumberFormat="1" applyFont="1" applyFill="1" applyBorder="1" applyAlignment="1">
      <alignment horizontal="center" vertical="top"/>
    </xf>
    <xf numFmtId="0" fontId="19" fillId="0" borderId="10" xfId="0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/>
    </xf>
    <xf numFmtId="164" fontId="20" fillId="0" borderId="0" xfId="0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19" fillId="0" borderId="16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top" wrapText="1"/>
    </xf>
    <xf numFmtId="1" fontId="21" fillId="0" borderId="10" xfId="0" applyNumberFormat="1" applyFont="1" applyFill="1" applyBorder="1" applyAlignment="1">
      <alignment horizontal="center" vertical="top" wrapText="1"/>
    </xf>
    <xf numFmtId="1" fontId="20" fillId="0" borderId="0" xfId="0" applyNumberFormat="1" applyFont="1" applyFill="1" applyAlignment="1">
      <alignment horizontal="center"/>
    </xf>
    <xf numFmtId="1" fontId="21" fillId="0" borderId="0" xfId="0" applyNumberFormat="1" applyFont="1" applyFill="1" applyAlignment="1">
      <alignment horizontal="center"/>
    </xf>
    <xf numFmtId="164" fontId="21" fillId="0" borderId="10" xfId="0" applyNumberFormat="1" applyFont="1" applyBorder="1" applyAlignment="1">
      <alignment horizontal="center"/>
    </xf>
    <xf numFmtId="164" fontId="20" fillId="0" borderId="10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/>
    </xf>
    <xf numFmtId="0" fontId="21" fillId="0" borderId="10" xfId="0" applyFont="1" applyFill="1" applyBorder="1" applyAlignment="1">
      <alignment horizontal="center" vertical="top"/>
    </xf>
    <xf numFmtId="164" fontId="21" fillId="0" borderId="10" xfId="0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horizontal="right"/>
    </xf>
    <xf numFmtId="164" fontId="21" fillId="0" borderId="0" xfId="0" applyNumberFormat="1" applyFont="1" applyFill="1" applyAlignment="1">
      <alignment horizontal="center"/>
    </xf>
    <xf numFmtId="1" fontId="19" fillId="0" borderId="1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/>
    </xf>
    <xf numFmtId="1" fontId="19" fillId="0" borderId="10" xfId="0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top"/>
    </xf>
    <xf numFmtId="1" fontId="21" fillId="0" borderId="10" xfId="0" applyNumberFormat="1" applyFont="1" applyFill="1" applyBorder="1" applyAlignment="1">
      <alignment horizontal="left" vertical="center" wrapText="1"/>
    </xf>
    <xf numFmtId="1" fontId="21" fillId="0" borderId="1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/>
    </xf>
    <xf numFmtId="1" fontId="21" fillId="0" borderId="0" xfId="0" applyNumberFormat="1" applyFont="1" applyFill="1" applyAlignment="1">
      <alignment horizontal="left"/>
    </xf>
    <xf numFmtId="1" fontId="19" fillId="0" borderId="10" xfId="0" applyNumberFormat="1" applyFont="1" applyFill="1" applyBorder="1" applyAlignment="1">
      <alignment horizontal="left" vertical="top"/>
    </xf>
    <xf numFmtId="0" fontId="23" fillId="0" borderId="0" xfId="0" applyFont="1" applyFill="1" applyAlignment="1">
      <alignment horizontal="left"/>
    </xf>
    <xf numFmtId="0" fontId="20" fillId="0" borderId="0" xfId="0" applyFont="1" applyFill="1"/>
    <xf numFmtId="164" fontId="20" fillId="0" borderId="0" xfId="0" applyNumberFormat="1" applyFont="1" applyFill="1" applyAlignment="1">
      <alignment horizontal="right"/>
    </xf>
    <xf numFmtId="1" fontId="19" fillId="0" borderId="0" xfId="0" applyNumberFormat="1" applyFont="1" applyFill="1" applyAlignment="1">
      <alignment horizontal="center" vertical="top" wrapText="1"/>
    </xf>
    <xf numFmtId="0" fontId="20" fillId="0" borderId="0" xfId="0" applyFont="1" applyFill="1" applyAlignment="1"/>
    <xf numFmtId="0" fontId="21" fillId="0" borderId="0" xfId="0" applyFont="1" applyFill="1" applyAlignment="1"/>
    <xf numFmtId="164" fontId="20" fillId="0" borderId="0" xfId="0" applyNumberFormat="1" applyFont="1" applyFill="1"/>
    <xf numFmtId="164" fontId="26" fillId="0" borderId="0" xfId="0" applyNumberFormat="1" applyFont="1" applyFill="1" applyAlignment="1">
      <alignment horizontal="center"/>
    </xf>
    <xf numFmtId="1" fontId="19" fillId="0" borderId="0" xfId="0" applyNumberFormat="1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0" fontId="20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164" fontId="27" fillId="0" borderId="0" xfId="0" applyNumberFormat="1" applyFont="1" applyFill="1" applyAlignment="1">
      <alignment horizontal="center"/>
    </xf>
    <xf numFmtId="164" fontId="27" fillId="0" borderId="0" xfId="0" applyNumberFormat="1" applyFont="1" applyFill="1" applyAlignment="1">
      <alignment horizontal="center" vertical="top" wrapText="1"/>
    </xf>
    <xf numFmtId="1" fontId="21" fillId="0" borderId="0" xfId="0" applyNumberFormat="1" applyFont="1" applyFill="1"/>
    <xf numFmtId="0" fontId="20" fillId="0" borderId="0" xfId="0" applyFont="1" applyFill="1" applyAlignment="1">
      <alignment vertical="top"/>
    </xf>
    <xf numFmtId="0" fontId="19" fillId="0" borderId="10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21" fillId="0" borderId="10" xfId="0" applyFont="1" applyFill="1" applyBorder="1"/>
    <xf numFmtId="164" fontId="28" fillId="0" borderId="0" xfId="0" applyNumberFormat="1" applyFont="1" applyFill="1"/>
    <xf numFmtId="1" fontId="20" fillId="0" borderId="0" xfId="0" applyNumberFormat="1" applyFont="1" applyFill="1"/>
    <xf numFmtId="0" fontId="28" fillId="0" borderId="0" xfId="0" applyFont="1" applyFill="1"/>
    <xf numFmtId="0" fontId="28" fillId="0" borderId="0" xfId="0" applyFont="1" applyFill="1" applyAlignment="1"/>
    <xf numFmtId="0" fontId="21" fillId="0" borderId="0" xfId="0" applyFont="1" applyFill="1" applyBorder="1" applyAlignment="1">
      <alignment horizontal="center"/>
    </xf>
    <xf numFmtId="164" fontId="28" fillId="0" borderId="0" xfId="0" applyNumberFormat="1" applyFont="1" applyFill="1" applyAlignment="1"/>
    <xf numFmtId="0" fontId="21" fillId="0" borderId="0" xfId="0" applyFont="1" applyFill="1" applyBorder="1" applyAlignment="1"/>
    <xf numFmtId="1" fontId="19" fillId="0" borderId="0" xfId="0" applyNumberFormat="1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center" vertical="top"/>
    </xf>
    <xf numFmtId="164" fontId="22" fillId="0" borderId="0" xfId="0" applyNumberFormat="1" applyFont="1" applyFill="1" applyAlignment="1">
      <alignment horizontal="center" vertical="top"/>
    </xf>
    <xf numFmtId="1" fontId="19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0" fillId="0" borderId="10" xfId="0" applyFont="1" applyFill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9" fontId="21" fillId="0" borderId="10" xfId="39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165" fontId="21" fillId="0" borderId="10" xfId="39" applyNumberFormat="1" applyFont="1" applyFill="1" applyBorder="1" applyAlignment="1">
      <alignment horizontal="center" vertical="center"/>
    </xf>
    <xf numFmtId="0" fontId="21" fillId="0" borderId="11" xfId="0" applyFont="1" applyFill="1" applyBorder="1"/>
    <xf numFmtId="9" fontId="21" fillId="0" borderId="10" xfId="39" applyFont="1" applyFill="1" applyBorder="1" applyAlignment="1"/>
    <xf numFmtId="164" fontId="21" fillId="0" borderId="0" xfId="0" applyNumberFormat="1" applyFont="1" applyFill="1" applyAlignment="1"/>
    <xf numFmtId="0" fontId="21" fillId="0" borderId="16" xfId="0" applyFont="1" applyFill="1" applyBorder="1"/>
    <xf numFmtId="0" fontId="21" fillId="0" borderId="10" xfId="0" applyFont="1" applyFill="1" applyBorder="1" applyAlignment="1">
      <alignment horizontal="left" wrapText="1"/>
    </xf>
    <xf numFmtId="164" fontId="21" fillId="0" borderId="10" xfId="0" applyNumberFormat="1" applyFont="1" applyFill="1" applyBorder="1" applyAlignment="1">
      <alignment horizontal="center"/>
    </xf>
    <xf numFmtId="165" fontId="21" fillId="0" borderId="10" xfId="39" applyNumberFormat="1" applyFont="1" applyFill="1" applyBorder="1" applyAlignment="1">
      <alignment horizontal="center"/>
    </xf>
    <xf numFmtId="165" fontId="21" fillId="0" borderId="10" xfId="0" applyNumberFormat="1" applyFont="1" applyFill="1" applyBorder="1" applyAlignment="1">
      <alignment horizontal="center"/>
    </xf>
    <xf numFmtId="0" fontId="21" fillId="0" borderId="10" xfId="0" applyFont="1" applyFill="1" applyBorder="1" applyAlignment="1">
      <alignment horizontal="left" vertical="center" wrapText="1"/>
    </xf>
    <xf numFmtId="1" fontId="19" fillId="0" borderId="10" xfId="0" quotePrefix="1" applyNumberFormat="1" applyFont="1" applyFill="1" applyBorder="1" applyAlignment="1">
      <alignment horizontal="left" vertical="top" wrapText="1"/>
    </xf>
    <xf numFmtId="1" fontId="21" fillId="0" borderId="10" xfId="0" applyNumberFormat="1" applyFont="1" applyFill="1" applyBorder="1" applyAlignment="1">
      <alignment vertical="top" wrapText="1"/>
    </xf>
    <xf numFmtId="1" fontId="21" fillId="0" borderId="10" xfId="0" quotePrefix="1" applyNumberFormat="1" applyFont="1" applyFill="1" applyBorder="1" applyAlignment="1">
      <alignment horizontal="left" vertical="top" wrapText="1"/>
    </xf>
    <xf numFmtId="1" fontId="21" fillId="0" borderId="10" xfId="0" applyNumberFormat="1" applyFont="1" applyFill="1" applyBorder="1" applyAlignment="1">
      <alignment horizontal="center" vertical="top"/>
    </xf>
    <xf numFmtId="164" fontId="19" fillId="0" borderId="11" xfId="0" applyNumberFormat="1" applyFont="1" applyFill="1" applyBorder="1" applyAlignment="1">
      <alignment horizontal="center"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2" fontId="21" fillId="0" borderId="10" xfId="0" applyNumberFormat="1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 wrapText="1"/>
    </xf>
    <xf numFmtId="2" fontId="21" fillId="0" borderId="13" xfId="0" applyNumberFormat="1" applyFont="1" applyBorder="1" applyAlignment="1">
      <alignment horizontal="center" vertical="center" wrapText="1"/>
    </xf>
    <xf numFmtId="2" fontId="21" fillId="0" borderId="14" xfId="0" applyNumberFormat="1" applyFont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2" fontId="21" fillId="0" borderId="21" xfId="0" applyNumberFormat="1" applyFont="1" applyFill="1" applyBorder="1" applyAlignment="1">
      <alignment horizontal="center" vertical="center" wrapText="1"/>
    </xf>
    <xf numFmtId="2" fontId="21" fillId="0" borderId="22" xfId="0" applyNumberFormat="1" applyFont="1" applyFill="1" applyBorder="1" applyAlignment="1">
      <alignment horizontal="center" vertical="center" wrapText="1"/>
    </xf>
    <xf numFmtId="2" fontId="21" fillId="0" borderId="23" xfId="0" applyNumberFormat="1" applyFont="1" applyFill="1" applyBorder="1" applyAlignment="1">
      <alignment horizontal="center" vertical="center" wrapText="1"/>
    </xf>
    <xf numFmtId="1" fontId="22" fillId="0" borderId="12" xfId="0" applyNumberFormat="1" applyFont="1" applyFill="1" applyBorder="1" applyAlignment="1">
      <alignment horizontal="center" vertical="center" wrapText="1"/>
    </xf>
    <xf numFmtId="1" fontId="22" fillId="0" borderId="13" xfId="0" applyNumberFormat="1" applyFont="1" applyFill="1" applyBorder="1" applyAlignment="1">
      <alignment horizontal="center" vertical="center" wrapText="1"/>
    </xf>
    <xf numFmtId="1" fontId="21" fillId="0" borderId="15" xfId="0" applyNumberFormat="1" applyFont="1" applyFill="1" applyBorder="1" applyAlignment="1">
      <alignment horizontal="center" vertical="center" wrapText="1"/>
    </xf>
    <xf numFmtId="1" fontId="21" fillId="0" borderId="17" xfId="0" applyNumberFormat="1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top"/>
    </xf>
    <xf numFmtId="1" fontId="21" fillId="0" borderId="10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>
      <alignment horizontal="center" vertical="center" wrapText="1"/>
    </xf>
    <xf numFmtId="2" fontId="19" fillId="0" borderId="13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" fontId="19" fillId="0" borderId="15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2" fontId="19" fillId="0" borderId="21" xfId="0" applyNumberFormat="1" applyFont="1" applyFill="1" applyBorder="1" applyAlignment="1">
      <alignment horizontal="center" vertical="center" wrapText="1"/>
    </xf>
    <xf numFmtId="2" fontId="19" fillId="0" borderId="22" xfId="0" applyNumberFormat="1" applyFont="1" applyFill="1" applyBorder="1" applyAlignment="1">
      <alignment horizontal="center" vertical="center" wrapText="1"/>
    </xf>
    <xf numFmtId="2" fontId="19" fillId="0" borderId="23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13" xfId="0" applyNumberFormat="1" applyFont="1" applyFill="1" applyBorder="1" applyAlignment="1">
      <alignment horizontal="center" vertical="center" wrapText="1"/>
    </xf>
    <xf numFmtId="1" fontId="20" fillId="0" borderId="14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" xfId="39" builtinId="5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zoomScaleNormal="100" zoomScaleSheetLayoutView="100" workbookViewId="0">
      <selection activeCell="B34" sqref="B34"/>
    </sheetView>
  </sheetViews>
  <sheetFormatPr defaultRowHeight="12.75" x14ac:dyDescent="0.2"/>
  <cols>
    <col min="1" max="1" width="41.85546875" style="28" customWidth="1"/>
    <col min="2" max="2" width="15.42578125" style="28" customWidth="1"/>
    <col min="3" max="3" width="11" style="28" customWidth="1"/>
    <col min="4" max="4" width="11.28515625" style="28" customWidth="1"/>
    <col min="5" max="5" width="9.140625" style="28" customWidth="1"/>
    <col min="6" max="16384" width="9.140625" style="28"/>
  </cols>
  <sheetData>
    <row r="2" spans="1:5" x14ac:dyDescent="0.2">
      <c r="A2" s="146" t="s">
        <v>264</v>
      </c>
      <c r="B2" s="146"/>
      <c r="C2" s="146"/>
      <c r="D2" s="146"/>
    </row>
    <row r="3" spans="1:5" x14ac:dyDescent="0.2">
      <c r="A3" s="146" t="s">
        <v>350</v>
      </c>
      <c r="B3" s="146"/>
      <c r="C3" s="146"/>
      <c r="D3" s="146"/>
    </row>
    <row r="5" spans="1:5" x14ac:dyDescent="0.2">
      <c r="A5" s="144" t="s">
        <v>245</v>
      </c>
      <c r="B5" s="145" t="s">
        <v>246</v>
      </c>
      <c r="C5" s="145"/>
      <c r="D5" s="145"/>
      <c r="E5" s="132"/>
    </row>
    <row r="6" spans="1:5" x14ac:dyDescent="0.2">
      <c r="A6" s="144"/>
      <c r="B6" s="15" t="s">
        <v>343</v>
      </c>
      <c r="C6" s="15" t="s">
        <v>348</v>
      </c>
      <c r="D6" s="15" t="s">
        <v>349</v>
      </c>
    </row>
    <row r="7" spans="1:5" x14ac:dyDescent="0.2">
      <c r="A7" s="133" t="s">
        <v>247</v>
      </c>
      <c r="B7" s="110">
        <v>1218</v>
      </c>
      <c r="C7" s="109">
        <v>1495</v>
      </c>
      <c r="D7" s="110">
        <v>1382</v>
      </c>
    </row>
    <row r="8" spans="1:5" x14ac:dyDescent="0.2">
      <c r="A8" s="133" t="s">
        <v>248</v>
      </c>
      <c r="B8" s="110"/>
      <c r="C8" s="98"/>
      <c r="D8" s="98"/>
    </row>
    <row r="9" spans="1:5" x14ac:dyDescent="0.2">
      <c r="A9" s="133" t="s">
        <v>249</v>
      </c>
      <c r="B9" s="110"/>
      <c r="C9" s="98"/>
      <c r="D9" s="98"/>
    </row>
    <row r="10" spans="1:5" x14ac:dyDescent="0.2">
      <c r="A10" s="133" t="s">
        <v>250</v>
      </c>
      <c r="B10" s="134">
        <f>'ВЭС, ВПМЭС'!F68+'ЧЭС, ВПМЭС'!F60+КЭС!F30</f>
        <v>29.16</v>
      </c>
      <c r="C10" s="134">
        <f>'ВЭС, ВПМЭС'!G68+'ЧЭС, ВПМЭС'!G60+КЭС!G30</f>
        <v>43.599999999999987</v>
      </c>
      <c r="D10" s="134">
        <f>'ВЭС, ВПМЭС'!H68+'ЧЭС, ВПМЭС'!H60+КЭС!H30</f>
        <v>36.1</v>
      </c>
    </row>
    <row r="11" spans="1:5" x14ac:dyDescent="0.2">
      <c r="A11" s="133" t="s">
        <v>251</v>
      </c>
      <c r="B11" s="135">
        <f>B10/B7</f>
        <v>2.3940886699507391E-2</v>
      </c>
      <c r="C11" s="135">
        <f t="shared" ref="C11:D11" si="0">C10/C7</f>
        <v>2.91638795986622E-2</v>
      </c>
      <c r="D11" s="135">
        <f t="shared" si="0"/>
        <v>2.6121562952243126E-2</v>
      </c>
    </row>
    <row r="12" spans="1:5" x14ac:dyDescent="0.2">
      <c r="A12" s="133" t="s">
        <v>252</v>
      </c>
      <c r="B12" s="134">
        <f>Свод!B11</f>
        <v>608.73</v>
      </c>
      <c r="C12" s="134">
        <f>Свод!C11</f>
        <v>746.90000000000009</v>
      </c>
      <c r="D12" s="134">
        <f>Свод!D11</f>
        <v>691.67899999999997</v>
      </c>
      <c r="E12" s="67"/>
    </row>
    <row r="13" spans="1:5" x14ac:dyDescent="0.2">
      <c r="A13" s="133" t="s">
        <v>253</v>
      </c>
      <c r="B13" s="135">
        <f>B12/B7</f>
        <v>0.49977832512315273</v>
      </c>
      <c r="C13" s="135">
        <f t="shared" ref="C13:D13" si="1">C12/C7</f>
        <v>0.49959866220735794</v>
      </c>
      <c r="D13" s="135">
        <f t="shared" si="1"/>
        <v>0.50049131693198257</v>
      </c>
    </row>
    <row r="14" spans="1:5" x14ac:dyDescent="0.2">
      <c r="A14" s="133" t="s">
        <v>254</v>
      </c>
      <c r="B14" s="134">
        <f>Свод!H11</f>
        <v>122.81799999999998</v>
      </c>
      <c r="C14" s="134">
        <f>Свод!I11</f>
        <v>149.96899999999999</v>
      </c>
      <c r="D14" s="134">
        <f>Свод!J11</f>
        <v>140.23499999999999</v>
      </c>
    </row>
    <row r="15" spans="1:5" x14ac:dyDescent="0.2">
      <c r="A15" s="133" t="s">
        <v>255</v>
      </c>
      <c r="B15" s="135">
        <f>B14/B7</f>
        <v>0.10083579638752051</v>
      </c>
      <c r="C15" s="135">
        <f t="shared" ref="C15:D15" si="2">C14/C7</f>
        <v>0.10031371237458193</v>
      </c>
      <c r="D15" s="135">
        <f t="shared" si="2"/>
        <v>0.10147250361794499</v>
      </c>
    </row>
    <row r="16" spans="1:5" x14ac:dyDescent="0.2">
      <c r="A16" s="133" t="s">
        <v>265</v>
      </c>
      <c r="B16" s="134">
        <f>B12+B14</f>
        <v>731.548</v>
      </c>
      <c r="C16" s="134">
        <f t="shared" ref="C16:D16" si="3">C12+C14</f>
        <v>896.86900000000014</v>
      </c>
      <c r="D16" s="134">
        <f t="shared" si="3"/>
        <v>831.91399999999999</v>
      </c>
    </row>
    <row r="17" spans="1:7" x14ac:dyDescent="0.2">
      <c r="A17" s="133" t="s">
        <v>256</v>
      </c>
      <c r="B17" s="135">
        <f>B16/B7</f>
        <v>0.60061412151067328</v>
      </c>
      <c r="C17" s="135">
        <f>C16/C7</f>
        <v>0.59991237458193991</v>
      </c>
      <c r="D17" s="135">
        <f>D16/D7</f>
        <v>0.60196382054992759</v>
      </c>
    </row>
    <row r="18" spans="1:7" x14ac:dyDescent="0.2">
      <c r="A18" s="133" t="s">
        <v>257</v>
      </c>
      <c r="B18" s="135">
        <f>B16/1250.3</f>
        <v>0.58509797648564343</v>
      </c>
      <c r="C18" s="135">
        <f t="shared" ref="C18:D18" si="4">C16/1250.3</f>
        <v>0.71732304246980738</v>
      </c>
      <c r="D18" s="135">
        <f t="shared" si="4"/>
        <v>0.66537151083739898</v>
      </c>
    </row>
    <row r="19" spans="1:7" x14ac:dyDescent="0.2">
      <c r="A19" s="133" t="s">
        <v>258</v>
      </c>
      <c r="B19" s="136">
        <f>B18</f>
        <v>0.58509797648564343</v>
      </c>
      <c r="C19" s="136">
        <f t="shared" ref="C19:D19" si="5">C18</f>
        <v>0.71732304246980738</v>
      </c>
      <c r="D19" s="136">
        <f t="shared" si="5"/>
        <v>0.66537151083739898</v>
      </c>
      <c r="E19" s="29"/>
      <c r="F19" s="29"/>
      <c r="G19" s="29"/>
    </row>
    <row r="20" spans="1:7" x14ac:dyDescent="0.2">
      <c r="A20" s="133" t="s">
        <v>259</v>
      </c>
      <c r="B20" s="134">
        <f>Свод!E11</f>
        <v>434.09999999999997</v>
      </c>
      <c r="C20" s="134">
        <f>Свод!F11</f>
        <v>543.69999999999993</v>
      </c>
      <c r="D20" s="134">
        <f>Свод!G11</f>
        <v>510.1</v>
      </c>
    </row>
    <row r="21" spans="1:7" x14ac:dyDescent="0.2">
      <c r="A21" s="133" t="s">
        <v>266</v>
      </c>
      <c r="B21" s="135">
        <f>B20/B12</f>
        <v>0.71312404514316685</v>
      </c>
      <c r="C21" s="135">
        <f t="shared" ref="C21:D21" si="6">C20/C12</f>
        <v>0.72794216093185149</v>
      </c>
      <c r="D21" s="135">
        <f t="shared" si="6"/>
        <v>0.73748082564310913</v>
      </c>
    </row>
    <row r="22" spans="1:7" x14ac:dyDescent="0.2">
      <c r="A22" s="133" t="s">
        <v>260</v>
      </c>
      <c r="B22" s="110"/>
      <c r="C22" s="98"/>
      <c r="D22" s="98"/>
    </row>
    <row r="23" spans="1:7" x14ac:dyDescent="0.2">
      <c r="A23" s="133" t="s">
        <v>261</v>
      </c>
      <c r="B23" s="110"/>
      <c r="C23" s="98"/>
      <c r="D23" s="98"/>
    </row>
    <row r="24" spans="1:7" x14ac:dyDescent="0.2">
      <c r="A24" s="133" t="s">
        <v>262</v>
      </c>
      <c r="B24" s="134">
        <f>Свод!K11</f>
        <v>255.90000000000003</v>
      </c>
      <c r="C24" s="134">
        <f>Свод!L11</f>
        <v>380.40000000000003</v>
      </c>
      <c r="D24" s="134">
        <f>Свод!M11</f>
        <v>308.2</v>
      </c>
    </row>
    <row r="25" spans="1:7" x14ac:dyDescent="0.2">
      <c r="A25" s="137" t="s">
        <v>263</v>
      </c>
      <c r="B25" s="128">
        <f>B24/B16</f>
        <v>0.34980616446220897</v>
      </c>
      <c r="C25" s="128">
        <f t="shared" ref="C25:D25" si="7">C24/C16</f>
        <v>0.42414221028935106</v>
      </c>
      <c r="D25" s="128">
        <f t="shared" si="7"/>
        <v>0.37047098618366803</v>
      </c>
    </row>
  </sheetData>
  <mergeCells count="4">
    <mergeCell ref="A5:A6"/>
    <mergeCell ref="B5:D5"/>
    <mergeCell ref="A2:D2"/>
    <mergeCell ref="A3:D3"/>
  </mergeCells>
  <phoneticPr fontId="2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5"/>
  <sheetViews>
    <sheetView topLeftCell="A3" zoomScaleNormal="100" zoomScaleSheetLayoutView="100" workbookViewId="0">
      <pane xSplit="1" ySplit="3" topLeftCell="B6" activePane="bottomRight" state="frozen"/>
      <selection activeCell="A3" sqref="A3"/>
      <selection pane="topRight" activeCell="B3" sqref="B3"/>
      <selection pane="bottomLeft" activeCell="A6" sqref="A6"/>
      <selection pane="bottomRight" activeCell="W20" sqref="W20"/>
    </sheetView>
  </sheetViews>
  <sheetFormatPr defaultColWidth="0.85546875" defaultRowHeight="12.75" x14ac:dyDescent="0.2"/>
  <cols>
    <col min="1" max="1" width="8.7109375" style="28" customWidth="1"/>
    <col min="2" max="19" width="6.7109375" style="28" customWidth="1"/>
    <col min="20" max="35" width="7.28515625" style="28" customWidth="1"/>
    <col min="36" max="36" width="7" style="28" customWidth="1"/>
    <col min="37" max="37" width="7.85546875" style="28" customWidth="1"/>
    <col min="38" max="46" width="6.7109375" style="84" customWidth="1"/>
    <col min="47" max="47" width="5" style="28" customWidth="1"/>
    <col min="48" max="48" width="4.7109375" style="28" customWidth="1"/>
    <col min="49" max="49" width="3.140625" style="28" customWidth="1"/>
    <col min="50" max="121" width="4.7109375" style="28" customWidth="1"/>
    <col min="122" max="16384" width="0.85546875" style="28"/>
  </cols>
  <sheetData>
    <row r="1" spans="1:46" x14ac:dyDescent="0.2">
      <c r="A1" s="148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</row>
    <row r="2" spans="1:46" ht="3" customHeight="1" x14ac:dyDescent="0.2"/>
    <row r="3" spans="1:46" x14ac:dyDescent="0.2">
      <c r="B3" s="83"/>
      <c r="C3" s="83"/>
      <c r="D3" s="83"/>
      <c r="E3" s="83"/>
      <c r="F3" s="83"/>
      <c r="G3" s="83"/>
      <c r="H3" s="83"/>
      <c r="I3" s="83" t="s">
        <v>207</v>
      </c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</row>
    <row r="4" spans="1:46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</row>
    <row r="5" spans="1:46" ht="15" customHeight="1" x14ac:dyDescent="0.2">
      <c r="A5" s="98"/>
      <c r="B5" s="110" t="str">
        <f>'Сумма АЧР'!B6</f>
        <v>4-00</v>
      </c>
      <c r="C5" s="110" t="str">
        <f>'Сумма АЧР'!C6</f>
        <v>10-00</v>
      </c>
      <c r="D5" s="110" t="str">
        <f>'Сумма АЧР'!D6</f>
        <v>22-00</v>
      </c>
      <c r="E5" s="110" t="str">
        <f>B5</f>
        <v>4-00</v>
      </c>
      <c r="F5" s="110" t="str">
        <f t="shared" ref="F5:G5" si="0">C5</f>
        <v>10-00</v>
      </c>
      <c r="G5" s="110" t="str">
        <f t="shared" si="0"/>
        <v>22-00</v>
      </c>
      <c r="H5" s="110" t="str">
        <f>E5</f>
        <v>4-00</v>
      </c>
      <c r="I5" s="110" t="str">
        <f t="shared" ref="I5:J5" si="1">F5</f>
        <v>10-00</v>
      </c>
      <c r="J5" s="110" t="str">
        <f t="shared" si="1"/>
        <v>22-00</v>
      </c>
      <c r="K5" s="110" t="str">
        <f t="shared" ref="K5" si="2">H5</f>
        <v>4-00</v>
      </c>
      <c r="L5" s="110" t="str">
        <f t="shared" ref="L5" si="3">I5</f>
        <v>10-00</v>
      </c>
      <c r="M5" s="110" t="str">
        <f t="shared" ref="M5" si="4">J5</f>
        <v>22-00</v>
      </c>
      <c r="N5" s="110" t="str">
        <f t="shared" ref="N5" si="5">K5</f>
        <v>4-00</v>
      </c>
      <c r="O5" s="110" t="str">
        <f t="shared" ref="O5" si="6">L5</f>
        <v>10-00</v>
      </c>
      <c r="P5" s="110" t="str">
        <f t="shared" ref="P5" si="7">M5</f>
        <v>22-00</v>
      </c>
      <c r="Q5" s="110" t="str">
        <f t="shared" ref="Q5" si="8">N5</f>
        <v>4-00</v>
      </c>
      <c r="R5" s="110" t="str">
        <f t="shared" ref="R5" si="9">O5</f>
        <v>10-00</v>
      </c>
      <c r="S5" s="110" t="str">
        <f t="shared" ref="S5" si="10">P5</f>
        <v>22-00</v>
      </c>
      <c r="T5" s="110" t="str">
        <f t="shared" ref="T5" si="11">Q5</f>
        <v>4-00</v>
      </c>
      <c r="U5" s="110" t="str">
        <f t="shared" ref="U5" si="12">R5</f>
        <v>10-00</v>
      </c>
      <c r="V5" s="110" t="str">
        <f t="shared" ref="V5" si="13">S5</f>
        <v>22-00</v>
      </c>
      <c r="W5" s="110" t="str">
        <f t="shared" ref="W5" si="14">T5</f>
        <v>4-00</v>
      </c>
      <c r="X5" s="110" t="str">
        <f t="shared" ref="X5" si="15">U5</f>
        <v>10-00</v>
      </c>
      <c r="Y5" s="110" t="str">
        <f t="shared" ref="Y5" si="16">V5</f>
        <v>22-00</v>
      </c>
      <c r="Z5" s="110" t="str">
        <f t="shared" ref="Z5" si="17">W5</f>
        <v>4-00</v>
      </c>
      <c r="AA5" s="110" t="str">
        <f t="shared" ref="AA5" si="18">X5</f>
        <v>10-00</v>
      </c>
      <c r="AB5" s="110" t="str">
        <f t="shared" ref="AB5" si="19">Y5</f>
        <v>22-00</v>
      </c>
      <c r="AC5" s="110" t="str">
        <f t="shared" ref="AC5" si="20">Z5</f>
        <v>4-00</v>
      </c>
      <c r="AD5" s="110" t="str">
        <f t="shared" ref="AD5" si="21">AA5</f>
        <v>10-00</v>
      </c>
      <c r="AE5" s="110" t="str">
        <f t="shared" ref="AE5" si="22">AB5</f>
        <v>22-00</v>
      </c>
      <c r="AF5" s="110" t="str">
        <f t="shared" ref="AF5" si="23">AC5</f>
        <v>4-00</v>
      </c>
      <c r="AG5" s="110" t="str">
        <f t="shared" ref="AG5" si="24">AD5</f>
        <v>10-00</v>
      </c>
      <c r="AH5" s="110" t="str">
        <f t="shared" ref="AH5" si="25">AE5</f>
        <v>22-00</v>
      </c>
      <c r="AI5" s="110" t="str">
        <f t="shared" ref="AI5" si="26">AF5</f>
        <v>4-00</v>
      </c>
      <c r="AJ5" s="110" t="str">
        <f t="shared" ref="AJ5" si="27">AG5</f>
        <v>10-00</v>
      </c>
      <c r="AK5" s="110" t="str">
        <f t="shared" ref="AK5" si="28">AH5</f>
        <v>22-00</v>
      </c>
      <c r="AL5" s="110" t="str">
        <f t="shared" ref="AL5" si="29">AI5</f>
        <v>4-00</v>
      </c>
      <c r="AM5" s="110" t="str">
        <f t="shared" ref="AM5" si="30">AJ5</f>
        <v>10-00</v>
      </c>
      <c r="AN5" s="110" t="str">
        <f t="shared" ref="AN5" si="31">AK5</f>
        <v>22-00</v>
      </c>
      <c r="AO5" s="110" t="str">
        <f t="shared" ref="AO5" si="32">AL5</f>
        <v>4-00</v>
      </c>
      <c r="AP5" s="110" t="str">
        <f t="shared" ref="AP5" si="33">AM5</f>
        <v>10-00</v>
      </c>
      <c r="AQ5" s="110" t="str">
        <f t="shared" ref="AQ5" si="34">AN5</f>
        <v>22-00</v>
      </c>
      <c r="AR5" s="110" t="str">
        <f t="shared" ref="AR5" si="35">AO5</f>
        <v>4-00</v>
      </c>
      <c r="AS5" s="110" t="str">
        <f t="shared" ref="AS5" si="36">AP5</f>
        <v>10-00</v>
      </c>
      <c r="AT5" s="110" t="str">
        <f t="shared" ref="AT5" si="37">AQ5</f>
        <v>22-00</v>
      </c>
    </row>
    <row r="6" spans="1:46" ht="15.75" customHeight="1" x14ac:dyDescent="0.2">
      <c r="A6" s="149" t="s">
        <v>208</v>
      </c>
      <c r="B6" s="147" t="s">
        <v>209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50" t="s">
        <v>210</v>
      </c>
      <c r="AM6" s="151"/>
      <c r="AN6" s="152"/>
      <c r="AO6" s="150" t="s">
        <v>211</v>
      </c>
      <c r="AP6" s="151"/>
      <c r="AQ6" s="152"/>
      <c r="AR6" s="150" t="s">
        <v>212</v>
      </c>
      <c r="AS6" s="151"/>
      <c r="AT6" s="152"/>
    </row>
    <row r="7" spans="1:46" ht="20.25" customHeight="1" x14ac:dyDescent="0.2">
      <c r="A7" s="149"/>
      <c r="B7" s="147" t="s">
        <v>244</v>
      </c>
      <c r="C7" s="147"/>
      <c r="D7" s="147"/>
      <c r="E7" s="147"/>
      <c r="F7" s="147"/>
      <c r="G7" s="147"/>
      <c r="H7" s="147" t="s">
        <v>213</v>
      </c>
      <c r="I7" s="147"/>
      <c r="J7" s="147"/>
      <c r="K7" s="147"/>
      <c r="L7" s="147"/>
      <c r="M7" s="147"/>
      <c r="N7" s="147"/>
      <c r="O7" s="147"/>
      <c r="P7" s="147"/>
      <c r="Q7" s="147" t="s">
        <v>214</v>
      </c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 t="s">
        <v>215</v>
      </c>
      <c r="AD7" s="147"/>
      <c r="AE7" s="147"/>
      <c r="AF7" s="147"/>
      <c r="AG7" s="147"/>
      <c r="AH7" s="147"/>
      <c r="AI7" s="147"/>
      <c r="AJ7" s="147"/>
      <c r="AK7" s="147"/>
      <c r="AL7" s="153"/>
      <c r="AM7" s="154"/>
      <c r="AN7" s="155"/>
      <c r="AO7" s="153"/>
      <c r="AP7" s="154"/>
      <c r="AQ7" s="155"/>
      <c r="AR7" s="153"/>
      <c r="AS7" s="154"/>
      <c r="AT7" s="155"/>
    </row>
    <row r="8" spans="1:46" ht="19.5" customHeight="1" x14ac:dyDescent="0.2">
      <c r="A8" s="149"/>
      <c r="B8" s="147" t="s">
        <v>216</v>
      </c>
      <c r="C8" s="147"/>
      <c r="D8" s="147"/>
      <c r="E8" s="147" t="s">
        <v>217</v>
      </c>
      <c r="F8" s="147"/>
      <c r="G8" s="147"/>
      <c r="H8" s="147" t="s">
        <v>218</v>
      </c>
      <c r="I8" s="147"/>
      <c r="J8" s="147"/>
      <c r="K8" s="147" t="s">
        <v>217</v>
      </c>
      <c r="L8" s="147"/>
      <c r="M8" s="147"/>
      <c r="N8" s="147" t="s">
        <v>219</v>
      </c>
      <c r="O8" s="147"/>
      <c r="P8" s="147"/>
      <c r="Q8" s="147" t="s">
        <v>220</v>
      </c>
      <c r="R8" s="147"/>
      <c r="S8" s="147"/>
      <c r="T8" s="147" t="s">
        <v>221</v>
      </c>
      <c r="U8" s="147"/>
      <c r="V8" s="147"/>
      <c r="W8" s="147" t="s">
        <v>222</v>
      </c>
      <c r="X8" s="147"/>
      <c r="Y8" s="147"/>
      <c r="Z8" s="147" t="s">
        <v>223</v>
      </c>
      <c r="AA8" s="147"/>
      <c r="AB8" s="147"/>
      <c r="AC8" s="147" t="s">
        <v>222</v>
      </c>
      <c r="AD8" s="147"/>
      <c r="AE8" s="147"/>
      <c r="AF8" s="147" t="s">
        <v>223</v>
      </c>
      <c r="AG8" s="147"/>
      <c r="AH8" s="147"/>
      <c r="AI8" s="147" t="s">
        <v>224</v>
      </c>
      <c r="AJ8" s="147"/>
      <c r="AK8" s="147"/>
      <c r="AL8" s="156"/>
      <c r="AM8" s="157"/>
      <c r="AN8" s="158"/>
      <c r="AO8" s="156"/>
      <c r="AP8" s="157"/>
      <c r="AQ8" s="158"/>
      <c r="AR8" s="156"/>
      <c r="AS8" s="157"/>
      <c r="AT8" s="158"/>
    </row>
    <row r="9" spans="1:46" ht="15" customHeight="1" x14ac:dyDescent="0.2">
      <c r="A9" s="121" t="s">
        <v>214</v>
      </c>
      <c r="B9" s="122">
        <f>K31+K32+K33+AO37+AO38+AO39+AO45</f>
        <v>31.2</v>
      </c>
      <c r="C9" s="122">
        <f>L31+L32+L33+AP37+AP38+AP39+AP45</f>
        <v>46.4</v>
      </c>
      <c r="D9" s="122">
        <f>M31+M32+M33+AQ37+AQ38+AQ39+AQ45</f>
        <v>37.300000000000004</v>
      </c>
      <c r="E9" s="15"/>
      <c r="F9" s="122"/>
      <c r="G9" s="15"/>
      <c r="H9" s="122"/>
      <c r="I9" s="15"/>
      <c r="J9" s="15"/>
      <c r="K9" s="15"/>
      <c r="L9" s="15"/>
      <c r="M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23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2">
        <f>B9+E9+H9+K9+N9+Q9+T9+W9+Z9+AC9+AF9+AI9</f>
        <v>31.2</v>
      </c>
      <c r="AM9" s="122">
        <f t="shared" ref="AM9:AN24" si="38">C9+F9+I9+L9+O9+R9+U9+X9+AA9+AD9+AG9+AJ9</f>
        <v>46.4</v>
      </c>
      <c r="AN9" s="122">
        <f t="shared" si="38"/>
        <v>37.300000000000004</v>
      </c>
      <c r="AO9" s="122">
        <f>B31+AF37+AF45</f>
        <v>31.2</v>
      </c>
      <c r="AP9" s="122">
        <f>C31+AG37+AG45</f>
        <v>46.400000000000006</v>
      </c>
      <c r="AQ9" s="122">
        <f>D31+AH37+AH45</f>
        <v>37.300000000000004</v>
      </c>
      <c r="AR9" s="124">
        <f>AL9/AO9</f>
        <v>1</v>
      </c>
      <c r="AS9" s="124">
        <f t="shared" ref="AS9:AS25" si="39">AM9/AP9</f>
        <v>0.99999999999999989</v>
      </c>
      <c r="AT9" s="124">
        <f t="shared" ref="AT9:AT25" si="40">AN9/AQ9</f>
        <v>1</v>
      </c>
    </row>
    <row r="10" spans="1:46" ht="15" customHeight="1" x14ac:dyDescent="0.2">
      <c r="A10" s="125" t="s">
        <v>215</v>
      </c>
      <c r="B10" s="122">
        <f>K34+AO46</f>
        <v>10.199999999999999</v>
      </c>
      <c r="C10" s="122">
        <f>L34+AP46</f>
        <v>11.8</v>
      </c>
      <c r="D10" s="122">
        <f>M34+AQ46</f>
        <v>10.3</v>
      </c>
      <c r="E10" s="98"/>
      <c r="F10" s="15"/>
      <c r="G10" s="15"/>
      <c r="H10" s="122"/>
      <c r="I10" s="15"/>
      <c r="J10" s="15"/>
      <c r="K10" s="122">
        <f>K35+Z31</f>
        <v>11.8</v>
      </c>
      <c r="L10" s="122">
        <f>L35+AA31</f>
        <v>18.599999999999998</v>
      </c>
      <c r="M10" s="122">
        <f>M35+AB31</f>
        <v>12.7</v>
      </c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23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22">
        <f t="shared" ref="AL10:AL25" si="41">B10+E10+H10+K10+N10+Q10+T10+W10+Z10+AC10+AF10+AI10</f>
        <v>22</v>
      </c>
      <c r="AM10" s="122">
        <f t="shared" si="38"/>
        <v>30.4</v>
      </c>
      <c r="AN10" s="122">
        <f t="shared" si="38"/>
        <v>23</v>
      </c>
      <c r="AO10" s="122">
        <f>B34+Q31+AF46</f>
        <v>30</v>
      </c>
      <c r="AP10" s="122">
        <f>C34+R31+AG46</f>
        <v>40.799999999999997</v>
      </c>
      <c r="AQ10" s="122">
        <f>D34+S31+AH46</f>
        <v>32.799999999999997</v>
      </c>
      <c r="AR10" s="124">
        <f t="shared" ref="AR10:AR25" si="42">AL10/AO10</f>
        <v>0.73333333333333328</v>
      </c>
      <c r="AS10" s="124">
        <f>AM10/AP10</f>
        <v>0.74509803921568629</v>
      </c>
      <c r="AT10" s="124">
        <f t="shared" si="40"/>
        <v>0.70121951219512202</v>
      </c>
    </row>
    <row r="11" spans="1:46" ht="15" customHeight="1" x14ac:dyDescent="0.2">
      <c r="A11" s="125" t="s">
        <v>225</v>
      </c>
      <c r="B11" s="15"/>
      <c r="C11" s="15"/>
      <c r="D11" s="15"/>
      <c r="E11" s="98"/>
      <c r="F11" s="15"/>
      <c r="G11" s="15"/>
      <c r="H11" s="15"/>
      <c r="I11" s="15"/>
      <c r="J11" s="15"/>
      <c r="K11" s="122">
        <f>K36+Z32+AO31</f>
        <v>22.4</v>
      </c>
      <c r="L11" s="122">
        <f>L36+AA32+AP31</f>
        <v>35.400000000000006</v>
      </c>
      <c r="M11" s="122">
        <f>M36+AB32+AQ31</f>
        <v>25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23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2">
        <f t="shared" si="41"/>
        <v>22.4</v>
      </c>
      <c r="AM11" s="122">
        <f t="shared" si="38"/>
        <v>35.400000000000006</v>
      </c>
      <c r="AN11" s="122">
        <f t="shared" si="38"/>
        <v>25</v>
      </c>
      <c r="AO11" s="122">
        <f>B36+Q32+AF31+AF47</f>
        <v>29.8</v>
      </c>
      <c r="AP11" s="122">
        <f>C36+R32+AG31+AG47</f>
        <v>51.1</v>
      </c>
      <c r="AQ11" s="122">
        <f>D36+S32+AH31+AH47</f>
        <v>34.700000000000003</v>
      </c>
      <c r="AR11" s="124">
        <f t="shared" si="42"/>
        <v>0.7516778523489932</v>
      </c>
      <c r="AS11" s="124">
        <f t="shared" si="39"/>
        <v>0.6927592954990216</v>
      </c>
      <c r="AT11" s="124">
        <f>AN11/AQ11</f>
        <v>0.72046109510086453</v>
      </c>
    </row>
    <row r="12" spans="1:46" ht="15" customHeight="1" x14ac:dyDescent="0.2">
      <c r="A12" s="125" t="s">
        <v>226</v>
      </c>
      <c r="B12" s="15"/>
      <c r="C12" s="15"/>
      <c r="D12" s="15"/>
      <c r="E12" s="98"/>
      <c r="F12" s="15"/>
      <c r="G12" s="15"/>
      <c r="H12" s="122"/>
      <c r="I12" s="15"/>
      <c r="J12" s="15"/>
      <c r="K12" s="122">
        <f>K37+K38+BB34</f>
        <v>16.599999999999998</v>
      </c>
      <c r="L12" s="122">
        <f>L37+L38+BC34</f>
        <v>33.4</v>
      </c>
      <c r="M12" s="122">
        <f>M37+M38+BD34</f>
        <v>22.3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23"/>
      <c r="AA12" s="15"/>
      <c r="AB12" s="15"/>
      <c r="AC12" s="15"/>
      <c r="AD12" s="15"/>
      <c r="AE12" s="15"/>
      <c r="AF12" s="15"/>
      <c r="AG12" s="15"/>
      <c r="AH12" s="15"/>
      <c r="AI12" s="122"/>
      <c r="AJ12" s="15"/>
      <c r="AK12" s="15"/>
      <c r="AL12" s="122">
        <f t="shared" si="41"/>
        <v>16.599999999999998</v>
      </c>
      <c r="AM12" s="122">
        <f t="shared" si="38"/>
        <v>33.4</v>
      </c>
      <c r="AN12" s="122">
        <f t="shared" si="38"/>
        <v>22.3</v>
      </c>
      <c r="AO12" s="122">
        <f>B37+AY34</f>
        <v>16.599999999999998</v>
      </c>
      <c r="AP12" s="122">
        <f>C37+AZ34</f>
        <v>33.4</v>
      </c>
      <c r="AQ12" s="122">
        <f>D37+BA34</f>
        <v>22.3</v>
      </c>
      <c r="AR12" s="124">
        <f t="shared" si="42"/>
        <v>1</v>
      </c>
      <c r="AS12" s="124">
        <f t="shared" si="39"/>
        <v>1</v>
      </c>
      <c r="AT12" s="124">
        <f t="shared" si="40"/>
        <v>1</v>
      </c>
    </row>
    <row r="13" spans="1:46" ht="15" customHeight="1" x14ac:dyDescent="0.2">
      <c r="A13" s="125" t="s">
        <v>227</v>
      </c>
      <c r="B13" s="15"/>
      <c r="C13" s="15"/>
      <c r="D13" s="15"/>
      <c r="E13" s="15"/>
      <c r="F13" s="15"/>
      <c r="G13" s="15"/>
      <c r="H13" s="122"/>
      <c r="I13" s="15"/>
      <c r="J13" s="15"/>
      <c r="K13" s="122">
        <f>Z33+Z34</f>
        <v>26.4</v>
      </c>
      <c r="L13" s="122">
        <f>AA33+AA34</f>
        <v>39.300000000000004</v>
      </c>
      <c r="M13" s="122">
        <f>AB33+AB34</f>
        <v>33.799999999999997</v>
      </c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23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2">
        <f t="shared" si="41"/>
        <v>26.4</v>
      </c>
      <c r="AM13" s="122">
        <f t="shared" si="38"/>
        <v>39.300000000000004</v>
      </c>
      <c r="AN13" s="122">
        <f t="shared" si="38"/>
        <v>33.799999999999997</v>
      </c>
      <c r="AO13" s="122">
        <f>Q33</f>
        <v>26.4</v>
      </c>
      <c r="AP13" s="122">
        <f>R33</f>
        <v>39.300000000000004</v>
      </c>
      <c r="AQ13" s="122">
        <f>S33</f>
        <v>33.799999999999997</v>
      </c>
      <c r="AR13" s="124">
        <f t="shared" si="42"/>
        <v>1</v>
      </c>
      <c r="AS13" s="124">
        <f t="shared" si="39"/>
        <v>1</v>
      </c>
      <c r="AT13" s="124">
        <f t="shared" si="40"/>
        <v>1</v>
      </c>
    </row>
    <row r="14" spans="1:46" ht="15" customHeight="1" x14ac:dyDescent="0.2">
      <c r="A14" s="125" t="s">
        <v>228</v>
      </c>
      <c r="B14" s="122"/>
      <c r="C14" s="15"/>
      <c r="D14" s="15"/>
      <c r="E14" s="15"/>
      <c r="F14" s="15"/>
      <c r="G14" s="15"/>
      <c r="H14" s="122"/>
      <c r="I14" s="15"/>
      <c r="J14" s="15"/>
      <c r="K14" s="122">
        <f>K39+Z35</f>
        <v>49.199999999999996</v>
      </c>
      <c r="L14" s="122">
        <f>L39+AA35</f>
        <v>39.1</v>
      </c>
      <c r="M14" s="122">
        <f>M39+AB35</f>
        <v>64.099999999999994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23"/>
      <c r="AA14" s="15"/>
      <c r="AB14" s="15"/>
      <c r="AC14" s="15"/>
      <c r="AD14" s="15"/>
      <c r="AE14" s="15"/>
      <c r="AF14" s="122"/>
      <c r="AG14" s="15"/>
      <c r="AH14" s="15"/>
      <c r="AI14" s="15"/>
      <c r="AJ14" s="15"/>
      <c r="AK14" s="15"/>
      <c r="AL14" s="122">
        <f t="shared" si="41"/>
        <v>49.199999999999996</v>
      </c>
      <c r="AM14" s="122">
        <f t="shared" si="38"/>
        <v>39.1</v>
      </c>
      <c r="AN14" s="122">
        <f t="shared" si="38"/>
        <v>64.099999999999994</v>
      </c>
      <c r="AO14" s="122">
        <f>B39+Q35</f>
        <v>49.199999999999996</v>
      </c>
      <c r="AP14" s="122">
        <f>C39+R35</f>
        <v>39.1</v>
      </c>
      <c r="AQ14" s="122">
        <f>D39+S35</f>
        <v>64.099999999999994</v>
      </c>
      <c r="AR14" s="124">
        <f t="shared" si="42"/>
        <v>1</v>
      </c>
      <c r="AS14" s="124">
        <f t="shared" si="39"/>
        <v>1</v>
      </c>
      <c r="AT14" s="124">
        <f t="shared" si="40"/>
        <v>1</v>
      </c>
    </row>
    <row r="15" spans="1:46" ht="15" customHeight="1" x14ac:dyDescent="0.2">
      <c r="A15" s="125" t="s">
        <v>229</v>
      </c>
      <c r="B15" s="15"/>
      <c r="C15" s="15"/>
      <c r="D15" s="15"/>
      <c r="E15" s="15"/>
      <c r="F15" s="15"/>
      <c r="G15" s="15"/>
      <c r="H15" s="15"/>
      <c r="I15" s="15"/>
      <c r="J15" s="15"/>
      <c r="K15" s="122"/>
      <c r="L15" s="15"/>
      <c r="M15" s="15"/>
      <c r="N15" s="15"/>
      <c r="O15" s="15"/>
      <c r="P15" s="15"/>
      <c r="Q15" s="15"/>
      <c r="R15" s="15"/>
      <c r="S15" s="15"/>
      <c r="T15" s="122">
        <f>Z36</f>
        <v>33.300000000000004</v>
      </c>
      <c r="U15" s="122">
        <f>AA36</f>
        <v>37.199999999999996</v>
      </c>
      <c r="V15" s="122">
        <f>AB36</f>
        <v>43.999999999999993</v>
      </c>
      <c r="W15" s="122"/>
      <c r="X15" s="122"/>
      <c r="Y15" s="122"/>
      <c r="Z15" s="123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2">
        <f t="shared" si="41"/>
        <v>33.300000000000004</v>
      </c>
      <c r="AM15" s="122">
        <f t="shared" si="38"/>
        <v>37.199999999999996</v>
      </c>
      <c r="AN15" s="122">
        <f t="shared" si="38"/>
        <v>43.999999999999993</v>
      </c>
      <c r="AO15" s="122">
        <f>Q36</f>
        <v>39.400000000000006</v>
      </c>
      <c r="AP15" s="122">
        <f>R36</f>
        <v>43.20000000000001</v>
      </c>
      <c r="AQ15" s="122">
        <f>S36</f>
        <v>47.3</v>
      </c>
      <c r="AR15" s="124">
        <f t="shared" si="42"/>
        <v>0.84517766497461932</v>
      </c>
      <c r="AS15" s="124">
        <f t="shared" si="39"/>
        <v>0.86111111111111083</v>
      </c>
      <c r="AT15" s="124">
        <f t="shared" si="40"/>
        <v>0.93023255813953476</v>
      </c>
    </row>
    <row r="16" spans="1:46" ht="15" customHeight="1" x14ac:dyDescent="0.2">
      <c r="A16" s="125" t="s">
        <v>230</v>
      </c>
      <c r="B16" s="15"/>
      <c r="C16" s="15"/>
      <c r="D16" s="15"/>
      <c r="F16" s="15"/>
      <c r="G16" s="122"/>
      <c r="H16" s="122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22">
        <f>K40</f>
        <v>4.4000000000000004</v>
      </c>
      <c r="U16" s="122">
        <f>L40</f>
        <v>8.5</v>
      </c>
      <c r="V16" s="122">
        <f>M40</f>
        <v>9.1999999999999993</v>
      </c>
      <c r="W16" s="15"/>
      <c r="X16" s="15"/>
      <c r="Y16" s="15"/>
      <c r="Z16" s="123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2">
        <f t="shared" si="41"/>
        <v>4.4000000000000004</v>
      </c>
      <c r="AM16" s="122">
        <f t="shared" si="38"/>
        <v>8.5</v>
      </c>
      <c r="AN16" s="122">
        <f t="shared" si="38"/>
        <v>9.1999999999999993</v>
      </c>
      <c r="AO16" s="122">
        <f>B40+Q37</f>
        <v>47.07</v>
      </c>
      <c r="AP16" s="122">
        <f>C40+R37</f>
        <v>51.7</v>
      </c>
      <c r="AQ16" s="122">
        <f>D40+S37</f>
        <v>51.478999999999999</v>
      </c>
      <c r="AR16" s="124">
        <f t="shared" si="42"/>
        <v>9.3477799022732108E-2</v>
      </c>
      <c r="AS16" s="124">
        <f t="shared" si="39"/>
        <v>0.16441005802707928</v>
      </c>
      <c r="AT16" s="124">
        <f t="shared" si="40"/>
        <v>0.17871365022630586</v>
      </c>
    </row>
    <row r="17" spans="1:49" ht="15" customHeight="1" x14ac:dyDescent="0.2">
      <c r="A17" s="125" t="s">
        <v>231</v>
      </c>
      <c r="B17" s="15"/>
      <c r="C17" s="15"/>
      <c r="D17" s="15"/>
      <c r="E17" s="15"/>
      <c r="F17" s="15"/>
      <c r="G17" s="15"/>
      <c r="H17" s="15"/>
      <c r="I17" s="15"/>
      <c r="J17" s="15"/>
      <c r="K17" s="122"/>
      <c r="L17" s="15"/>
      <c r="M17" s="15"/>
      <c r="N17" s="122"/>
      <c r="O17" s="15"/>
      <c r="P17" s="15"/>
      <c r="Q17" s="15"/>
      <c r="R17" s="15"/>
      <c r="S17" s="15"/>
      <c r="T17" s="122">
        <f>K41+Z38+AO32</f>
        <v>15.1</v>
      </c>
      <c r="U17" s="122">
        <f>L41+AA38+AP32</f>
        <v>10</v>
      </c>
      <c r="V17" s="122">
        <f>M41+AB38+AQ32</f>
        <v>10.7</v>
      </c>
      <c r="W17" s="122"/>
      <c r="X17" s="15"/>
      <c r="Y17" s="15"/>
      <c r="Z17" s="123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2">
        <f t="shared" si="41"/>
        <v>15.1</v>
      </c>
      <c r="AM17" s="122">
        <f t="shared" si="38"/>
        <v>10</v>
      </c>
      <c r="AN17" s="122">
        <f t="shared" si="38"/>
        <v>10.7</v>
      </c>
      <c r="AO17" s="122">
        <f>B41+Q38+AF32</f>
        <v>22.699999999999996</v>
      </c>
      <c r="AP17" s="122">
        <f>C41+R38+AG32</f>
        <v>18.099999999999998</v>
      </c>
      <c r="AQ17" s="122">
        <f>D41+S38+AH32</f>
        <v>15.500000000000002</v>
      </c>
      <c r="AR17" s="124">
        <f t="shared" si="42"/>
        <v>0.66519823788546262</v>
      </c>
      <c r="AS17" s="124">
        <f t="shared" si="39"/>
        <v>0.5524861878453039</v>
      </c>
      <c r="AT17" s="124">
        <f t="shared" si="40"/>
        <v>0.69032258064516117</v>
      </c>
    </row>
    <row r="18" spans="1:49" ht="15" customHeight="1" x14ac:dyDescent="0.2">
      <c r="A18" s="125" t="s">
        <v>232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22">
        <f>Z39</f>
        <v>17.2</v>
      </c>
      <c r="U18" s="122">
        <f>AA39</f>
        <v>21.9</v>
      </c>
      <c r="V18" s="122">
        <f>AB39</f>
        <v>21.7</v>
      </c>
      <c r="W18" s="98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2">
        <f t="shared" si="41"/>
        <v>17.2</v>
      </c>
      <c r="AM18" s="122">
        <f t="shared" si="38"/>
        <v>21.9</v>
      </c>
      <c r="AN18" s="122">
        <f t="shared" si="38"/>
        <v>21.7</v>
      </c>
      <c r="AO18" s="122">
        <f>Q39+AF33</f>
        <v>35.000000000000007</v>
      </c>
      <c r="AP18" s="122">
        <f>R39+AG33</f>
        <v>40.100000000000009</v>
      </c>
      <c r="AQ18" s="122">
        <f>S39+AH33</f>
        <v>41.000000000000007</v>
      </c>
      <c r="AR18" s="124">
        <f t="shared" si="42"/>
        <v>0.49142857142857133</v>
      </c>
      <c r="AS18" s="124">
        <f t="shared" si="39"/>
        <v>0.54613466334164573</v>
      </c>
      <c r="AT18" s="124">
        <f t="shared" si="40"/>
        <v>0.52926829268292674</v>
      </c>
    </row>
    <row r="19" spans="1:49" ht="15" customHeight="1" x14ac:dyDescent="0.2">
      <c r="A19" s="125" t="s">
        <v>233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22">
        <f>K42+Z40</f>
        <v>7</v>
      </c>
      <c r="X19" s="122">
        <f>L42+AA40</f>
        <v>15.2</v>
      </c>
      <c r="Y19" s="122">
        <f>M42+AB40</f>
        <v>10.5</v>
      </c>
      <c r="Z19" s="123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2">
        <f t="shared" si="41"/>
        <v>7</v>
      </c>
      <c r="AM19" s="122">
        <f t="shared" si="38"/>
        <v>15.2</v>
      </c>
      <c r="AN19" s="122">
        <f t="shared" si="38"/>
        <v>10.5</v>
      </c>
      <c r="AO19" s="122">
        <f t="shared" ref="AO19:AQ22" si="43">B42+Q40</f>
        <v>48.190000000000005</v>
      </c>
      <c r="AP19" s="122">
        <f t="shared" si="43"/>
        <v>57.15</v>
      </c>
      <c r="AQ19" s="122">
        <f t="shared" si="43"/>
        <v>52.06</v>
      </c>
      <c r="AR19" s="124">
        <f t="shared" si="42"/>
        <v>0.14525835235526041</v>
      </c>
      <c r="AS19" s="124">
        <f t="shared" si="39"/>
        <v>0.26596675415573051</v>
      </c>
      <c r="AT19" s="124">
        <f t="shared" si="40"/>
        <v>0.20169035728006146</v>
      </c>
    </row>
    <row r="20" spans="1:49" ht="15" customHeight="1" x14ac:dyDescent="0.2">
      <c r="A20" s="125" t="s">
        <v>234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22">
        <f>K43</f>
        <v>26.4</v>
      </c>
      <c r="X20" s="122">
        <f>L43</f>
        <v>31.3</v>
      </c>
      <c r="Y20" s="122">
        <f>M43</f>
        <v>29.799999999999997</v>
      </c>
      <c r="Z20" s="123"/>
      <c r="AA20" s="15"/>
      <c r="AB20" s="15"/>
      <c r="AC20" s="122"/>
      <c r="AD20" s="15"/>
      <c r="AE20" s="15"/>
      <c r="AF20" s="15"/>
      <c r="AG20" s="15"/>
      <c r="AH20" s="15"/>
      <c r="AI20" s="15"/>
      <c r="AJ20" s="15"/>
      <c r="AK20" s="15"/>
      <c r="AL20" s="122">
        <f t="shared" si="41"/>
        <v>26.4</v>
      </c>
      <c r="AM20" s="122">
        <f t="shared" si="38"/>
        <v>31.3</v>
      </c>
      <c r="AN20" s="122">
        <f t="shared" si="38"/>
        <v>29.799999999999997</v>
      </c>
      <c r="AO20" s="122">
        <f t="shared" si="43"/>
        <v>41.109999999999992</v>
      </c>
      <c r="AP20" s="122">
        <f t="shared" si="43"/>
        <v>47.350000000000009</v>
      </c>
      <c r="AQ20" s="122">
        <f t="shared" si="43"/>
        <v>44.539999999999992</v>
      </c>
      <c r="AR20" s="124">
        <f t="shared" si="42"/>
        <v>0.64217951836536136</v>
      </c>
      <c r="AS20" s="124">
        <f t="shared" si="39"/>
        <v>0.66103484688489955</v>
      </c>
      <c r="AT20" s="124">
        <f t="shared" si="40"/>
        <v>0.66906151773686584</v>
      </c>
    </row>
    <row r="21" spans="1:49" ht="15" customHeight="1" x14ac:dyDescent="0.2">
      <c r="A21" s="125" t="s">
        <v>235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22"/>
      <c r="U21" s="15"/>
      <c r="V21" s="15"/>
      <c r="W21" s="122">
        <f>K44+Z42</f>
        <v>30.6</v>
      </c>
      <c r="X21" s="122">
        <f>L44+AA42</f>
        <v>41.2</v>
      </c>
      <c r="Y21" s="122">
        <f>M44+AB42</f>
        <v>31.5</v>
      </c>
      <c r="Z21" s="123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2">
        <f t="shared" si="41"/>
        <v>30.6</v>
      </c>
      <c r="AM21" s="122">
        <f t="shared" si="38"/>
        <v>41.2</v>
      </c>
      <c r="AN21" s="122">
        <f t="shared" si="38"/>
        <v>31.5</v>
      </c>
      <c r="AO21" s="122">
        <f t="shared" si="43"/>
        <v>30.6</v>
      </c>
      <c r="AP21" s="122">
        <f t="shared" si="43"/>
        <v>41.2</v>
      </c>
      <c r="AQ21" s="122">
        <f t="shared" si="43"/>
        <v>31.5</v>
      </c>
      <c r="AR21" s="124">
        <f t="shared" si="42"/>
        <v>1</v>
      </c>
      <c r="AS21" s="124">
        <f t="shared" si="39"/>
        <v>1</v>
      </c>
      <c r="AT21" s="124">
        <f t="shared" si="40"/>
        <v>1</v>
      </c>
    </row>
    <row r="22" spans="1:49" ht="15" customHeight="1" x14ac:dyDescent="0.2">
      <c r="A22" s="125" t="s">
        <v>236</v>
      </c>
      <c r="B22" s="122"/>
      <c r="C22" s="15"/>
      <c r="D22" s="15"/>
      <c r="E22" s="15"/>
      <c r="F22" s="15"/>
      <c r="G22" s="15"/>
      <c r="H22" s="15"/>
      <c r="I22" s="15"/>
      <c r="J22" s="15"/>
      <c r="K22" s="122"/>
      <c r="L22" s="15"/>
      <c r="M22" s="15"/>
      <c r="N22" s="15"/>
      <c r="O22" s="15"/>
      <c r="P22" s="15"/>
      <c r="Q22" s="122"/>
      <c r="R22" s="15"/>
      <c r="S22" s="15"/>
      <c r="T22" s="122"/>
      <c r="U22" s="15"/>
      <c r="V22" s="15"/>
      <c r="W22" s="15"/>
      <c r="X22" s="15"/>
      <c r="Y22" s="15"/>
      <c r="Z22" s="123"/>
      <c r="AA22" s="15"/>
      <c r="AB22" s="15"/>
      <c r="AC22" s="15"/>
      <c r="AD22" s="15"/>
      <c r="AE22" s="15"/>
      <c r="AF22" s="122">
        <f>K45+Z43</f>
        <v>22.1</v>
      </c>
      <c r="AG22" s="122">
        <f>L45+AA43</f>
        <v>26.599999999999998</v>
      </c>
      <c r="AH22" s="122">
        <f>M45+AB43</f>
        <v>26.5</v>
      </c>
      <c r="AI22" s="122"/>
      <c r="AJ22" s="15"/>
      <c r="AK22" s="15"/>
      <c r="AL22" s="122">
        <f t="shared" si="41"/>
        <v>22.1</v>
      </c>
      <c r="AM22" s="122">
        <f t="shared" si="38"/>
        <v>26.599999999999998</v>
      </c>
      <c r="AN22" s="122">
        <f t="shared" si="38"/>
        <v>26.5</v>
      </c>
      <c r="AO22" s="122">
        <f t="shared" si="43"/>
        <v>22.1</v>
      </c>
      <c r="AP22" s="122">
        <f t="shared" si="43"/>
        <v>26.599999999999998</v>
      </c>
      <c r="AQ22" s="122">
        <f t="shared" si="43"/>
        <v>26.5</v>
      </c>
      <c r="AR22" s="124">
        <f t="shared" si="42"/>
        <v>1</v>
      </c>
      <c r="AS22" s="124">
        <f t="shared" si="39"/>
        <v>1</v>
      </c>
      <c r="AT22" s="124">
        <f t="shared" si="40"/>
        <v>1</v>
      </c>
    </row>
    <row r="23" spans="1:49" ht="15" customHeight="1" x14ac:dyDescent="0.2">
      <c r="A23" s="125" t="s">
        <v>237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23"/>
      <c r="AA23" s="15"/>
      <c r="AB23" s="15"/>
      <c r="AC23" s="122"/>
      <c r="AD23" s="15"/>
      <c r="AE23" s="15"/>
      <c r="AF23" s="122">
        <f>Z44+AO40+Z45</f>
        <v>36.400000000000006</v>
      </c>
      <c r="AG23" s="122">
        <f>AA44+AP40+AA45</f>
        <v>37.199999999999996</v>
      </c>
      <c r="AH23" s="122">
        <f>AB44+AQ40+AB45</f>
        <v>37.700000000000003</v>
      </c>
      <c r="AI23" s="122"/>
      <c r="AJ23" s="15"/>
      <c r="AK23" s="15"/>
      <c r="AL23" s="122">
        <f t="shared" si="41"/>
        <v>36.400000000000006</v>
      </c>
      <c r="AM23" s="122">
        <f t="shared" si="38"/>
        <v>37.199999999999996</v>
      </c>
      <c r="AN23" s="122">
        <f t="shared" si="38"/>
        <v>37.700000000000003</v>
      </c>
      <c r="AO23" s="122">
        <f>Q44+AF40</f>
        <v>36.4</v>
      </c>
      <c r="AP23" s="122">
        <f>R44+AG40</f>
        <v>37.200000000000003</v>
      </c>
      <c r="AQ23" s="122">
        <f>S44+AH40</f>
        <v>37.700000000000003</v>
      </c>
      <c r="AR23" s="124">
        <f t="shared" si="42"/>
        <v>1.0000000000000002</v>
      </c>
      <c r="AS23" s="124">
        <f t="shared" si="39"/>
        <v>0.99999999999999978</v>
      </c>
      <c r="AT23" s="124">
        <f t="shared" si="40"/>
        <v>1</v>
      </c>
    </row>
    <row r="24" spans="1:49" ht="15" customHeight="1" x14ac:dyDescent="0.2">
      <c r="A24" s="125" t="s">
        <v>238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23"/>
      <c r="AA24" s="15"/>
      <c r="AB24" s="15"/>
      <c r="AC24" s="15"/>
      <c r="AD24" s="15"/>
      <c r="AE24" s="15"/>
      <c r="AF24" s="122"/>
      <c r="AG24" s="15"/>
      <c r="AH24" s="15"/>
      <c r="AI24" s="122">
        <f>Z46</f>
        <v>28.2</v>
      </c>
      <c r="AJ24" s="122">
        <f>AA46</f>
        <v>35.4</v>
      </c>
      <c r="AK24" s="122">
        <f>AB46</f>
        <v>31.4</v>
      </c>
      <c r="AL24" s="122">
        <f t="shared" si="41"/>
        <v>28.2</v>
      </c>
      <c r="AM24" s="122">
        <f t="shared" si="38"/>
        <v>35.4</v>
      </c>
      <c r="AN24" s="122">
        <f t="shared" si="38"/>
        <v>31.4</v>
      </c>
      <c r="AO24" s="122">
        <f>Q46</f>
        <v>28.2</v>
      </c>
      <c r="AP24" s="122">
        <f>R46</f>
        <v>35.4</v>
      </c>
      <c r="AQ24" s="122">
        <f>S46</f>
        <v>31.4</v>
      </c>
      <c r="AR24" s="124">
        <f t="shared" si="42"/>
        <v>1</v>
      </c>
      <c r="AS24" s="124">
        <f t="shared" si="39"/>
        <v>1</v>
      </c>
      <c r="AT24" s="124">
        <f t="shared" si="40"/>
        <v>1</v>
      </c>
    </row>
    <row r="25" spans="1:49" ht="15" customHeight="1" x14ac:dyDescent="0.2">
      <c r="A25" s="125" t="s">
        <v>335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23"/>
      <c r="AA25" s="15"/>
      <c r="AB25" s="15"/>
      <c r="AC25" s="15"/>
      <c r="AD25" s="15"/>
      <c r="AE25" s="15"/>
      <c r="AF25" s="122"/>
      <c r="AG25" s="15"/>
      <c r="AH25" s="15"/>
      <c r="AI25" s="122">
        <f>K46+Z47</f>
        <v>45.6</v>
      </c>
      <c r="AJ25" s="122">
        <f>L46+AA47</f>
        <v>55.2</v>
      </c>
      <c r="AK25" s="122">
        <f>M46+AB47</f>
        <v>51.6</v>
      </c>
      <c r="AL25" s="122">
        <f t="shared" si="41"/>
        <v>45.6</v>
      </c>
      <c r="AM25" s="122">
        <f t="shared" ref="AM25" si="44">C25+F25+I25+L25+O25+R25+U25+X25+AA25+AD25+AG25+AJ25</f>
        <v>55.2</v>
      </c>
      <c r="AN25" s="122">
        <f t="shared" ref="AN25" si="45">D25+G25+J25+M25+P25+S25+V25+Y25+AB25+AE25+AH25+AK25</f>
        <v>51.6</v>
      </c>
      <c r="AO25" s="122">
        <f>B46+Q47</f>
        <v>45.6</v>
      </c>
      <c r="AP25" s="122">
        <f>C46+R47</f>
        <v>55.2</v>
      </c>
      <c r="AQ25" s="122">
        <f>D46+S47</f>
        <v>51.6</v>
      </c>
      <c r="AR25" s="124">
        <f t="shared" si="42"/>
        <v>1</v>
      </c>
      <c r="AS25" s="124">
        <f t="shared" si="39"/>
        <v>1</v>
      </c>
      <c r="AT25" s="124">
        <f t="shared" si="40"/>
        <v>1</v>
      </c>
    </row>
    <row r="26" spans="1:49" ht="39" customHeight="1" x14ac:dyDescent="0.2">
      <c r="A26" s="126" t="s">
        <v>239</v>
      </c>
      <c r="B26" s="122">
        <f>SUM(B9:B25)</f>
        <v>41.4</v>
      </c>
      <c r="C26" s="122">
        <f t="shared" ref="C26:D26" si="46">SUM(C9:C25)</f>
        <v>58.2</v>
      </c>
      <c r="D26" s="122">
        <f t="shared" si="46"/>
        <v>47.600000000000009</v>
      </c>
      <c r="E26" s="122">
        <f t="shared" ref="E26:AI26" si="47">SUM(E9:E25)</f>
        <v>0</v>
      </c>
      <c r="F26" s="122">
        <f t="shared" si="47"/>
        <v>0</v>
      </c>
      <c r="G26" s="122">
        <f t="shared" si="47"/>
        <v>0</v>
      </c>
      <c r="H26" s="122">
        <f t="shared" si="47"/>
        <v>0</v>
      </c>
      <c r="I26" s="122">
        <f t="shared" si="47"/>
        <v>0</v>
      </c>
      <c r="J26" s="122">
        <f t="shared" si="47"/>
        <v>0</v>
      </c>
      <c r="K26" s="122">
        <f t="shared" si="47"/>
        <v>126.39999999999998</v>
      </c>
      <c r="L26" s="122">
        <f t="shared" si="47"/>
        <v>165.8</v>
      </c>
      <c r="M26" s="122">
        <f t="shared" si="47"/>
        <v>157.89999999999998</v>
      </c>
      <c r="N26" s="122">
        <f t="shared" si="47"/>
        <v>0</v>
      </c>
      <c r="O26" s="122">
        <f t="shared" si="47"/>
        <v>0</v>
      </c>
      <c r="P26" s="122">
        <f t="shared" si="47"/>
        <v>0</v>
      </c>
      <c r="Q26" s="122">
        <f t="shared" si="47"/>
        <v>0</v>
      </c>
      <c r="R26" s="122">
        <f t="shared" si="47"/>
        <v>0</v>
      </c>
      <c r="S26" s="122">
        <f t="shared" si="47"/>
        <v>0</v>
      </c>
      <c r="T26" s="122">
        <f t="shared" si="47"/>
        <v>70</v>
      </c>
      <c r="U26" s="122">
        <f t="shared" si="47"/>
        <v>77.599999999999994</v>
      </c>
      <c r="V26" s="122">
        <f t="shared" si="47"/>
        <v>85.6</v>
      </c>
      <c r="W26" s="122">
        <f t="shared" si="47"/>
        <v>64</v>
      </c>
      <c r="X26" s="122">
        <f t="shared" si="47"/>
        <v>87.7</v>
      </c>
      <c r="Y26" s="122">
        <f t="shared" si="47"/>
        <v>71.8</v>
      </c>
      <c r="Z26" s="122">
        <f t="shared" si="47"/>
        <v>0</v>
      </c>
      <c r="AA26" s="122">
        <f t="shared" si="47"/>
        <v>0</v>
      </c>
      <c r="AB26" s="122">
        <f t="shared" si="47"/>
        <v>0</v>
      </c>
      <c r="AC26" s="122">
        <f t="shared" si="47"/>
        <v>0</v>
      </c>
      <c r="AD26" s="122">
        <f t="shared" si="47"/>
        <v>0</v>
      </c>
      <c r="AE26" s="122">
        <f t="shared" si="47"/>
        <v>0</v>
      </c>
      <c r="AF26" s="122">
        <f t="shared" si="47"/>
        <v>58.500000000000007</v>
      </c>
      <c r="AG26" s="122">
        <f t="shared" si="47"/>
        <v>63.8</v>
      </c>
      <c r="AH26" s="122">
        <f t="shared" si="47"/>
        <v>64.2</v>
      </c>
      <c r="AI26" s="122">
        <f t="shared" si="47"/>
        <v>73.8</v>
      </c>
      <c r="AJ26" s="122">
        <f t="shared" ref="AJ26:AQ26" si="48">SUM(AJ9:AJ25)</f>
        <v>90.6</v>
      </c>
      <c r="AK26" s="122">
        <f t="shared" si="48"/>
        <v>83</v>
      </c>
      <c r="AL26" s="122">
        <f t="shared" si="48"/>
        <v>434.10000000000008</v>
      </c>
      <c r="AM26" s="15">
        <f t="shared" si="48"/>
        <v>543.69999999999993</v>
      </c>
      <c r="AN26" s="15">
        <f t="shared" si="48"/>
        <v>510.09999999999997</v>
      </c>
      <c r="AO26" s="122">
        <f t="shared" si="48"/>
        <v>579.57000000000005</v>
      </c>
      <c r="AP26" s="15">
        <f t="shared" si="48"/>
        <v>703.30000000000018</v>
      </c>
      <c r="AQ26" s="15">
        <f t="shared" si="48"/>
        <v>655.57899999999995</v>
      </c>
      <c r="AR26" s="15"/>
      <c r="AS26" s="15"/>
      <c r="AT26" s="15"/>
    </row>
    <row r="27" spans="1:49" ht="39" customHeight="1" x14ac:dyDescent="0.2">
      <c r="A27" s="126" t="s">
        <v>239</v>
      </c>
      <c r="B27" s="15"/>
      <c r="C27" s="15"/>
      <c r="D27" s="15"/>
      <c r="E27" s="122">
        <f>B26+E26</f>
        <v>41.4</v>
      </c>
      <c r="F27" s="122">
        <f t="shared" ref="F27:G27" si="49">C26+F26</f>
        <v>58.2</v>
      </c>
      <c r="G27" s="122">
        <f t="shared" si="49"/>
        <v>47.600000000000009</v>
      </c>
      <c r="H27" s="15"/>
      <c r="I27" s="15"/>
      <c r="J27" s="15"/>
      <c r="K27" s="15"/>
      <c r="L27" s="15"/>
      <c r="M27" s="15"/>
      <c r="N27" s="122">
        <f>H26+K26+N26</f>
        <v>126.39999999999998</v>
      </c>
      <c r="O27" s="122">
        <f t="shared" ref="O27:P27" si="50">I26+L26+O26</f>
        <v>165.8</v>
      </c>
      <c r="P27" s="122">
        <f t="shared" si="50"/>
        <v>157.89999999999998</v>
      </c>
      <c r="Q27" s="15"/>
      <c r="R27" s="15"/>
      <c r="S27" s="15"/>
      <c r="T27" s="15"/>
      <c r="U27" s="15"/>
      <c r="V27" s="15"/>
      <c r="W27" s="98"/>
      <c r="X27" s="122"/>
      <c r="Y27" s="122"/>
      <c r="Z27" s="122">
        <f>Q26+T26+W26</f>
        <v>134</v>
      </c>
      <c r="AA27" s="122">
        <f>R26+U26+X26</f>
        <v>165.3</v>
      </c>
      <c r="AB27" s="122">
        <f>S26+V26+Y26</f>
        <v>157.39999999999998</v>
      </c>
      <c r="AC27" s="15"/>
      <c r="AD27" s="15"/>
      <c r="AE27" s="15"/>
      <c r="AF27" s="15"/>
      <c r="AG27" s="15"/>
      <c r="AH27" s="15"/>
      <c r="AI27" s="122">
        <f>AC26+AF26+AI26</f>
        <v>132.30000000000001</v>
      </c>
      <c r="AJ27" s="122">
        <f>AD26+AG26+AJ26</f>
        <v>154.39999999999998</v>
      </c>
      <c r="AK27" s="122">
        <f t="shared" ref="AK27" si="51">AE26+AH26+AK26</f>
        <v>147.19999999999999</v>
      </c>
      <c r="AL27" s="15"/>
      <c r="AM27" s="15"/>
      <c r="AN27" s="15"/>
      <c r="AO27" s="122"/>
      <c r="AP27" s="127"/>
      <c r="AQ27" s="127"/>
      <c r="AR27" s="127"/>
      <c r="AS27" s="127"/>
      <c r="AT27" s="127"/>
    </row>
    <row r="28" spans="1:49" ht="44.25" customHeight="1" x14ac:dyDescent="0.2">
      <c r="A28" s="126" t="s">
        <v>240</v>
      </c>
      <c r="B28" s="124"/>
      <c r="C28" s="124"/>
      <c r="D28" s="124"/>
      <c r="E28" s="128">
        <f>E27/AL26</f>
        <v>9.536973047684863E-2</v>
      </c>
      <c r="F28" s="128">
        <f>F27/AM26</f>
        <v>0.10704432591502669</v>
      </c>
      <c r="G28" s="128">
        <f>G27/AN26</f>
        <v>9.3315036267398566E-2</v>
      </c>
      <c r="H28" s="124"/>
      <c r="I28" s="124"/>
      <c r="J28" s="124"/>
      <c r="K28" s="124"/>
      <c r="L28" s="124"/>
      <c r="M28" s="124"/>
      <c r="N28" s="128">
        <f>N27/AL26</f>
        <v>0.2911771481225523</v>
      </c>
      <c r="O28" s="128">
        <f>O27/AM26</f>
        <v>0.30494758138679423</v>
      </c>
      <c r="P28" s="128">
        <f>P27/AN26</f>
        <v>0.30954714761811408</v>
      </c>
      <c r="Q28" s="124"/>
      <c r="R28" s="124"/>
      <c r="S28" s="124"/>
      <c r="T28" s="124"/>
      <c r="U28" s="124"/>
      <c r="V28" s="124"/>
      <c r="W28" s="129"/>
      <c r="X28" s="128"/>
      <c r="Y28" s="128"/>
      <c r="Z28" s="128">
        <f>Z27/AL26</f>
        <v>0.30868463487675646</v>
      </c>
      <c r="AA28" s="128">
        <f t="shared" ref="AA28:AB28" si="52">AA27/AM26</f>
        <v>0.30402795659370985</v>
      </c>
      <c r="AB28" s="128">
        <f t="shared" si="52"/>
        <v>0.30856694765732207</v>
      </c>
      <c r="AC28" s="124"/>
      <c r="AD28" s="124"/>
      <c r="AE28" s="124"/>
      <c r="AF28" s="124"/>
      <c r="AG28" s="124"/>
      <c r="AH28" s="124"/>
      <c r="AI28" s="128">
        <f>AI27/AL26</f>
        <v>0.30476848652384242</v>
      </c>
      <c r="AJ28" s="128">
        <f>AJ27/AM26</f>
        <v>0.28398013610446937</v>
      </c>
      <c r="AK28" s="128">
        <f>AK27/AN26</f>
        <v>0.28857086845716529</v>
      </c>
      <c r="AL28" s="124"/>
      <c r="AM28" s="124"/>
      <c r="AN28" s="124"/>
      <c r="AO28" s="130"/>
    </row>
    <row r="29" spans="1:49" x14ac:dyDescent="0.2">
      <c r="AO29" s="131"/>
    </row>
    <row r="30" spans="1:49" s="80" customFormat="1" hidden="1" x14ac:dyDescent="0.2">
      <c r="A30" s="162" t="s">
        <v>241</v>
      </c>
      <c r="B30" s="163"/>
      <c r="C30" s="163"/>
      <c r="D30" s="164"/>
      <c r="E30" s="159" t="s">
        <v>295</v>
      </c>
      <c r="F30" s="160"/>
      <c r="G30" s="160"/>
      <c r="H30" s="160"/>
      <c r="I30" s="160"/>
      <c r="J30" s="160"/>
      <c r="K30" s="160"/>
      <c r="L30" s="160"/>
      <c r="M30" s="161"/>
      <c r="N30" s="162" t="s">
        <v>242</v>
      </c>
      <c r="O30" s="163"/>
      <c r="P30" s="163"/>
      <c r="Q30" s="163"/>
      <c r="R30" s="163"/>
      <c r="S30" s="164"/>
      <c r="T30" s="159" t="s">
        <v>295</v>
      </c>
      <c r="U30" s="160"/>
      <c r="V30" s="160"/>
      <c r="W30" s="160"/>
      <c r="X30" s="160"/>
      <c r="Y30" s="160"/>
      <c r="Z30" s="160"/>
      <c r="AA30" s="160"/>
      <c r="AB30" s="161"/>
      <c r="AC30" s="162" t="s">
        <v>243</v>
      </c>
      <c r="AD30" s="163"/>
      <c r="AE30" s="163"/>
      <c r="AF30" s="163"/>
      <c r="AG30" s="163"/>
      <c r="AH30" s="164"/>
      <c r="AI30" s="159" t="s">
        <v>295</v>
      </c>
      <c r="AJ30" s="160"/>
      <c r="AK30" s="160"/>
      <c r="AL30" s="160"/>
      <c r="AM30" s="160"/>
      <c r="AN30" s="160"/>
      <c r="AO30" s="160"/>
      <c r="AP30" s="160"/>
      <c r="AQ30" s="161"/>
      <c r="AR30" s="105"/>
      <c r="AS30" s="105"/>
      <c r="AT30" s="105"/>
      <c r="AW30" s="103"/>
    </row>
    <row r="31" spans="1:49" hidden="1" x14ac:dyDescent="0.2">
      <c r="A31" s="85">
        <f>'ВЭС, ВПМЭС'!D69</f>
        <v>48.8</v>
      </c>
      <c r="B31" s="99">
        <f>'ВЭС, ВПМЭС'!F69</f>
        <v>8.3000000000000007</v>
      </c>
      <c r="C31" s="99">
        <f>'ВЭС, ВПМЭС'!G69</f>
        <v>14.600000000000001</v>
      </c>
      <c r="D31" s="99">
        <f>'ВЭС, ВПМЭС'!H69</f>
        <v>11.700000000000001</v>
      </c>
      <c r="E31" s="85">
        <f>'ВЭС, ВПМЭС'!J69</f>
        <v>49</v>
      </c>
      <c r="H31" s="100">
        <f>'ВЭС, ВПМЭС'!K69</f>
        <v>5</v>
      </c>
      <c r="I31" s="85"/>
      <c r="J31" s="85"/>
      <c r="K31" s="99">
        <f>'ВЭС, ВПМЭС'!L69</f>
        <v>3</v>
      </c>
      <c r="L31" s="99">
        <f>'ВЭС, ВПМЭС'!M69</f>
        <v>5.7</v>
      </c>
      <c r="M31" s="99">
        <f>'ВЭС, ВПМЭС'!N69</f>
        <v>4.4000000000000004</v>
      </c>
      <c r="N31" s="85">
        <f>'ЧЭС, ВПМЭС'!D62</f>
        <v>48.7</v>
      </c>
      <c r="Q31" s="99">
        <f>'ЧЭС, ВПМЭС'!F62</f>
        <v>13.700000000000001</v>
      </c>
      <c r="R31" s="99">
        <f>'ЧЭС, ВПМЭС'!G62</f>
        <v>16.7</v>
      </c>
      <c r="S31" s="99">
        <f>'ЧЭС, ВПМЭС'!H62</f>
        <v>14.399999999999999</v>
      </c>
      <c r="T31" s="85">
        <f>'ЧЭС, ВПМЭС'!J62</f>
        <v>48.9</v>
      </c>
      <c r="W31" s="100">
        <f>'ЧЭС, ВПМЭС'!K62</f>
        <v>20</v>
      </c>
      <c r="Z31" s="99">
        <f>'ЧЭС, ВПМЭС'!L62</f>
        <v>10.3</v>
      </c>
      <c r="AA31" s="99">
        <f>'ЧЭС, ВПМЭС'!M62</f>
        <v>15.599999999999998</v>
      </c>
      <c r="AB31" s="99">
        <f>'ЧЭС, ВПМЭС'!N62</f>
        <v>11.1</v>
      </c>
      <c r="AC31" s="80">
        <f>ВУЭС!D17</f>
        <v>48.6</v>
      </c>
      <c r="AF31" s="102">
        <f>ВУЭС!F17</f>
        <v>0.4</v>
      </c>
      <c r="AG31" s="102">
        <f>ВУЭС!G17</f>
        <v>0.5</v>
      </c>
      <c r="AH31" s="102">
        <f>ВУЭС!H17</f>
        <v>0.4</v>
      </c>
      <c r="AI31" s="83">
        <f>ВУЭС!J17</f>
        <v>48.9</v>
      </c>
      <c r="AL31" s="83">
        <f>ВУЭС!K17</f>
        <v>20</v>
      </c>
      <c r="AM31" s="83"/>
      <c r="AN31" s="83"/>
      <c r="AO31" s="104">
        <f>ВУЭС!L17</f>
        <v>0.4</v>
      </c>
      <c r="AP31" s="104">
        <f>ВУЭС!M17</f>
        <v>0.5</v>
      </c>
      <c r="AQ31" s="104">
        <f>ВУЭС!N17</f>
        <v>0.4</v>
      </c>
      <c r="AR31" s="28"/>
      <c r="AS31" s="28"/>
      <c r="AT31" s="28"/>
    </row>
    <row r="32" spans="1:49" hidden="1" x14ac:dyDescent="0.2">
      <c r="A32" s="85">
        <f>'ВЭС, ВПМЭС'!D70</f>
        <v>48.8</v>
      </c>
      <c r="B32" s="99">
        <f>'ВЭС, ВПМЭС'!F70</f>
        <v>0</v>
      </c>
      <c r="C32" s="99">
        <f>'ВЭС, ВПМЭС'!G70</f>
        <v>0</v>
      </c>
      <c r="D32" s="99">
        <f>'ВЭС, ВПМЭС'!H70</f>
        <v>0</v>
      </c>
      <c r="E32" s="85">
        <f>'ВЭС, ВПМЭС'!J70</f>
        <v>49</v>
      </c>
      <c r="H32" s="100">
        <f>'ВЭС, ВПМЭС'!K70</f>
        <v>10</v>
      </c>
      <c r="I32" s="85"/>
      <c r="J32" s="85"/>
      <c r="K32" s="99">
        <f>'ВЭС, ВПМЭС'!L70</f>
        <v>3.5</v>
      </c>
      <c r="L32" s="99">
        <f>'ВЭС, ВПМЭС'!M70</f>
        <v>6.7</v>
      </c>
      <c r="M32" s="99">
        <f>'ВЭС, ВПМЭС'!N70</f>
        <v>5.2</v>
      </c>
      <c r="N32" s="85">
        <f>'ЧЭС, ВПМЭС'!D63</f>
        <v>48.6</v>
      </c>
      <c r="Q32" s="99">
        <f>'ЧЭС, ВПМЭС'!F63</f>
        <v>10.199999999999999</v>
      </c>
      <c r="R32" s="99">
        <f>'ЧЭС, ВПМЭС'!G63</f>
        <v>12.7</v>
      </c>
      <c r="S32" s="99">
        <f>'ЧЭС, ВПМЭС'!H63</f>
        <v>10.7</v>
      </c>
      <c r="T32" s="85">
        <f>'ЧЭС, ВПМЭС'!J63</f>
        <v>48.9</v>
      </c>
      <c r="W32" s="100">
        <f>'ЧЭС, ВПМЭС'!K63</f>
        <v>20</v>
      </c>
      <c r="Z32" s="99">
        <f>'ЧЭС, ВПМЭС'!L63</f>
        <v>10.199999999999999</v>
      </c>
      <c r="AA32" s="99">
        <f>'ЧЭС, ВПМЭС'!M63</f>
        <v>12.7</v>
      </c>
      <c r="AB32" s="99">
        <f>'ЧЭС, ВПМЭС'!N63</f>
        <v>10.7</v>
      </c>
      <c r="AC32" s="85">
        <f>ВУЭС!D18</f>
        <v>48</v>
      </c>
      <c r="AF32" s="102">
        <f>ВУЭС!F18</f>
        <v>0.4</v>
      </c>
      <c r="AG32" s="102">
        <f>ВУЭС!G18</f>
        <v>0.7</v>
      </c>
      <c r="AH32" s="102">
        <f>ВУЭС!H18</f>
        <v>0.6</v>
      </c>
      <c r="AI32" s="83">
        <f>ВУЭС!J18</f>
        <v>48.8</v>
      </c>
      <c r="AL32" s="83">
        <f>ВУЭС!K18</f>
        <v>35</v>
      </c>
      <c r="AM32" s="83"/>
      <c r="AN32" s="83"/>
      <c r="AO32" s="104">
        <f>ВУЭС!L18</f>
        <v>0.4</v>
      </c>
      <c r="AP32" s="104">
        <f>ВУЭС!M18</f>
        <v>0.7</v>
      </c>
      <c r="AQ32" s="104">
        <f>ВУЭС!N18</f>
        <v>0.6</v>
      </c>
      <c r="AR32" s="28"/>
      <c r="AS32" s="28"/>
      <c r="AT32" s="28"/>
    </row>
    <row r="33" spans="1:54" hidden="1" x14ac:dyDescent="0.2">
      <c r="A33" s="85">
        <f>'ВЭС, ВПМЭС'!D71</f>
        <v>48.8</v>
      </c>
      <c r="B33" s="99">
        <f>'ВЭС, ВПМЭС'!F71</f>
        <v>0</v>
      </c>
      <c r="C33" s="99">
        <f>'ВЭС, ВПМЭС'!G71</f>
        <v>0</v>
      </c>
      <c r="D33" s="99">
        <f>'ВЭС, ВПМЭС'!H71</f>
        <v>0</v>
      </c>
      <c r="E33" s="85">
        <f>'ВЭС, ВПМЭС'!J71</f>
        <v>49</v>
      </c>
      <c r="H33" s="100">
        <f>'ВЭС, ВПМЭС'!K71</f>
        <v>15</v>
      </c>
      <c r="I33" s="85"/>
      <c r="J33" s="85"/>
      <c r="K33" s="99">
        <f>'ВЭС, ВПМЭС'!L71</f>
        <v>1.8</v>
      </c>
      <c r="L33" s="99">
        <f>'ВЭС, ВПМЭС'!M71</f>
        <v>2.2000000000000002</v>
      </c>
      <c r="M33" s="99">
        <f>'ВЭС, ВПМЭС'!N71</f>
        <v>2.0999999999999996</v>
      </c>
      <c r="N33" s="85">
        <f>'ЧЭС, ВПМЭС'!D64</f>
        <v>48.4</v>
      </c>
      <c r="Q33" s="99">
        <f>'ЧЭС, ВПМЭС'!F64</f>
        <v>26.4</v>
      </c>
      <c r="R33" s="99">
        <f>'ЧЭС, ВПМЭС'!G64</f>
        <v>39.300000000000004</v>
      </c>
      <c r="S33" s="99">
        <f>'ЧЭС, ВПМЭС'!H64</f>
        <v>33.799999999999997</v>
      </c>
      <c r="T33" s="85">
        <f>'ЧЭС, ВПМЭС'!J64</f>
        <v>48.9</v>
      </c>
      <c r="W33" s="100">
        <f>'ЧЭС, ВПМЭС'!K64</f>
        <v>25</v>
      </c>
      <c r="Z33" s="99">
        <f>'ЧЭС, ВПМЭС'!L64</f>
        <v>18</v>
      </c>
      <c r="AA33" s="99">
        <f>'ЧЭС, ВПМЭС'!M64</f>
        <v>24.000000000000004</v>
      </c>
      <c r="AB33" s="99">
        <f>'ЧЭС, ВПМЭС'!N64</f>
        <v>20</v>
      </c>
      <c r="AC33" s="85">
        <f>ВУЭС!D19</f>
        <v>47.9</v>
      </c>
      <c r="AF33" s="102">
        <f>ВУЭС!F19</f>
        <v>0.2</v>
      </c>
      <c r="AG33" s="102">
        <f>ВУЭС!G19</f>
        <v>0.2</v>
      </c>
      <c r="AH33" s="102">
        <f>ВУЭС!H19</f>
        <v>0.2</v>
      </c>
      <c r="AL33" s="28"/>
      <c r="AM33" s="28"/>
      <c r="AN33" s="28"/>
    </row>
    <row r="34" spans="1:54" hidden="1" x14ac:dyDescent="0.2">
      <c r="A34" s="85">
        <f>'ВЭС, ВПМЭС'!D72</f>
        <v>48.7</v>
      </c>
      <c r="B34" s="99">
        <f>'ВЭС, ВПМЭС'!F72</f>
        <v>13.4</v>
      </c>
      <c r="C34" s="99">
        <f>'ВЭС, ВПМЭС'!G72</f>
        <v>19.8</v>
      </c>
      <c r="D34" s="99">
        <f>'ВЭС, ВПМЭС'!H72</f>
        <v>15.500000000000002</v>
      </c>
      <c r="E34" s="85">
        <f>'ВЭС, ВПМЭС'!J72</f>
        <v>49</v>
      </c>
      <c r="H34" s="100">
        <f>'ВЭС, ВПМЭС'!K72</f>
        <v>15</v>
      </c>
      <c r="I34" s="85"/>
      <c r="J34" s="85"/>
      <c r="K34" s="99">
        <f>'ВЭС, ВПМЭС'!L72</f>
        <v>7.3</v>
      </c>
      <c r="L34" s="99">
        <f>'ВЭС, ВПМЭС'!M72</f>
        <v>7.5</v>
      </c>
      <c r="M34" s="99">
        <f>'ВЭС, ВПМЭС'!N72</f>
        <v>7.4</v>
      </c>
      <c r="N34" s="85">
        <f>'ЧЭС, ВПМЭС'!D65</f>
        <v>48.4</v>
      </c>
      <c r="Q34" s="99">
        <f>'ЧЭС, ВПМЭС'!F65</f>
        <v>0</v>
      </c>
      <c r="R34" s="99">
        <f>'ЧЭС, ВПМЭС'!G65</f>
        <v>0</v>
      </c>
      <c r="S34" s="99">
        <f>'ЧЭС, ВПМЭС'!H65</f>
        <v>0</v>
      </c>
      <c r="T34" s="85">
        <f>'ЧЭС, ВПМЭС'!J65</f>
        <v>48.9</v>
      </c>
      <c r="W34" s="100">
        <f>'ЧЭС, ВПМЭС'!K65</f>
        <v>30</v>
      </c>
      <c r="Z34" s="99">
        <f>'ЧЭС, ВПМЭС'!L65</f>
        <v>8.4</v>
      </c>
      <c r="AA34" s="99">
        <f>'ЧЭС, ВПМЭС'!M65</f>
        <v>15.3</v>
      </c>
      <c r="AB34" s="99">
        <f>'ЧЭС, ВПМЭС'!N65</f>
        <v>13.8</v>
      </c>
      <c r="AY34" s="80"/>
      <c r="AZ34" s="29"/>
      <c r="BA34" s="94"/>
      <c r="BB34" s="85"/>
    </row>
    <row r="35" spans="1:54" hidden="1" x14ac:dyDescent="0.2">
      <c r="A35" s="85">
        <f>'ВЭС, ВПМЭС'!D73</f>
        <v>48.7</v>
      </c>
      <c r="B35" s="99">
        <f>'ВЭС, ВПМЭС'!F73</f>
        <v>0</v>
      </c>
      <c r="C35" s="99">
        <f>'ВЭС, ВПМЭС'!G73</f>
        <v>0</v>
      </c>
      <c r="D35" s="99">
        <f>'ВЭС, ВПМЭС'!H73</f>
        <v>0</v>
      </c>
      <c r="E35" s="85">
        <f>'ВЭС, ВПМЭС'!J73</f>
        <v>48.9</v>
      </c>
      <c r="H35" s="100">
        <f>'ВЭС, ВПМЭС'!K73</f>
        <v>20</v>
      </c>
      <c r="I35" s="85"/>
      <c r="J35" s="85"/>
      <c r="K35" s="99">
        <f>'ВЭС, ВПМЭС'!L73</f>
        <v>1.5</v>
      </c>
      <c r="L35" s="99">
        <f>'ВЭС, ВПМЭС'!M73</f>
        <v>3</v>
      </c>
      <c r="M35" s="99">
        <f>'ВЭС, ВПМЭС'!N73</f>
        <v>1.6</v>
      </c>
      <c r="N35" s="85">
        <f>'ЧЭС, ВПМЭС'!D66</f>
        <v>48.3</v>
      </c>
      <c r="Q35" s="99">
        <f>'ЧЭС, ВПМЭС'!F66</f>
        <v>44.3</v>
      </c>
      <c r="R35" s="99">
        <f>'ЧЭС, ВПМЭС'!G66</f>
        <v>30.3</v>
      </c>
      <c r="S35" s="99">
        <f>'ЧЭС, ВПМЭС'!H66</f>
        <v>59.1</v>
      </c>
      <c r="T35" s="85">
        <f>'ЧЭС, ВПМЭС'!J66</f>
        <v>48.9</v>
      </c>
      <c r="W35" s="100">
        <f>'ЧЭС, ВПМЭС'!K66</f>
        <v>30</v>
      </c>
      <c r="Z35" s="99">
        <f>'ЧЭС, ВПМЭС'!L66</f>
        <v>44.3</v>
      </c>
      <c r="AA35" s="99">
        <f>'ЧЭС, ВПМЭС'!M66</f>
        <v>30.3</v>
      </c>
      <c r="AB35" s="99">
        <f>'ЧЭС, ВПМЭС'!N66</f>
        <v>59.1</v>
      </c>
      <c r="AV35" s="85"/>
      <c r="AY35" s="80"/>
      <c r="AZ35" s="29"/>
      <c r="BA35" s="29"/>
      <c r="BB35" s="85"/>
    </row>
    <row r="36" spans="1:54" hidden="1" x14ac:dyDescent="0.2">
      <c r="A36" s="85">
        <f>'ВЭС, ВПМЭС'!D74</f>
        <v>48.6</v>
      </c>
      <c r="B36" s="99">
        <f>'ВЭС, ВПМЭС'!F74</f>
        <v>17.100000000000001</v>
      </c>
      <c r="C36" s="99">
        <f>'ВЭС, ВПМЭС'!G74</f>
        <v>33</v>
      </c>
      <c r="D36" s="99">
        <f>'ВЭС, ВПМЭС'!H74</f>
        <v>20.6</v>
      </c>
      <c r="E36" s="85">
        <f>'ВЭС, ВПМЭС'!J74</f>
        <v>48.9</v>
      </c>
      <c r="H36" s="100">
        <f>'ВЭС, ВПМЭС'!K74</f>
        <v>20</v>
      </c>
      <c r="I36" s="85"/>
      <c r="J36" s="85"/>
      <c r="K36" s="99">
        <f>'ВЭС, ВПМЭС'!L74</f>
        <v>11.8</v>
      </c>
      <c r="L36" s="99">
        <f>'ВЭС, ВПМЭС'!M74</f>
        <v>22.200000000000003</v>
      </c>
      <c r="M36" s="99">
        <f>'ВЭС, ВПМЭС'!N74</f>
        <v>13.9</v>
      </c>
      <c r="N36" s="85">
        <f>'ЧЭС, ВПМЭС'!D67</f>
        <v>48.2</v>
      </c>
      <c r="Q36" s="99">
        <f>'ЧЭС, ВПМЭС'!F67</f>
        <v>39.400000000000006</v>
      </c>
      <c r="R36" s="99">
        <f>'ЧЭС, ВПМЭС'!G67</f>
        <v>43.20000000000001</v>
      </c>
      <c r="S36" s="99">
        <f>'ЧЭС, ВПМЭС'!H67</f>
        <v>47.3</v>
      </c>
      <c r="T36" s="85">
        <f>'ЧЭС, ВПМЭС'!J67</f>
        <v>48.8</v>
      </c>
      <c r="W36" s="100">
        <f>'ЧЭС, ВПМЭС'!K67</f>
        <v>35</v>
      </c>
      <c r="Z36" s="99">
        <f>'ЧЭС, ВПМЭС'!L67</f>
        <v>33.300000000000004</v>
      </c>
      <c r="AA36" s="99">
        <f>'ЧЭС, ВПМЭС'!M67</f>
        <v>37.199999999999996</v>
      </c>
      <c r="AB36" s="99">
        <f>'ЧЭС, ВПМЭС'!N67</f>
        <v>43.999999999999993</v>
      </c>
      <c r="AC36" s="162" t="s">
        <v>201</v>
      </c>
      <c r="AD36" s="163"/>
      <c r="AE36" s="163"/>
      <c r="AF36" s="163"/>
      <c r="AG36" s="163"/>
      <c r="AH36" s="164"/>
      <c r="AI36" s="159" t="s">
        <v>295</v>
      </c>
      <c r="AJ36" s="160"/>
      <c r="AK36" s="160"/>
      <c r="AL36" s="160"/>
      <c r="AM36" s="160"/>
      <c r="AN36" s="160"/>
      <c r="AO36" s="160"/>
      <c r="AP36" s="160"/>
      <c r="AQ36" s="161"/>
      <c r="AR36" s="105"/>
      <c r="AS36" s="105"/>
      <c r="AT36" s="105"/>
      <c r="AV36" s="85"/>
      <c r="AX36" s="29"/>
      <c r="AY36" s="80"/>
      <c r="AZ36" s="29"/>
      <c r="BA36" s="29"/>
      <c r="BB36" s="85"/>
    </row>
    <row r="37" spans="1:54" hidden="1" x14ac:dyDescent="0.2">
      <c r="A37" s="85">
        <f>'ВЭС, ВПМЭС'!D75</f>
        <v>48.5</v>
      </c>
      <c r="B37" s="99">
        <f>'ВЭС, ВПМЭС'!F75</f>
        <v>16.599999999999998</v>
      </c>
      <c r="C37" s="99">
        <f>'ВЭС, ВПМЭС'!G75</f>
        <v>33.4</v>
      </c>
      <c r="D37" s="99">
        <f>'ВЭС, ВПМЭС'!H75</f>
        <v>22.3</v>
      </c>
      <c r="E37" s="85">
        <f>'ВЭС, ВПМЭС'!J75</f>
        <v>48.9</v>
      </c>
      <c r="H37" s="100">
        <f>'ВЭС, ВПМЭС'!K75</f>
        <v>20</v>
      </c>
      <c r="I37" s="85"/>
      <c r="J37" s="85"/>
      <c r="K37" s="99">
        <f>'ВЭС, ВПМЭС'!L75</f>
        <v>5.3</v>
      </c>
      <c r="L37" s="99">
        <f>'ВЭС, ВПМЭС'!M75</f>
        <v>12.5</v>
      </c>
      <c r="M37" s="99">
        <f>'ВЭС, ВПМЭС'!N75</f>
        <v>6</v>
      </c>
      <c r="N37" s="85">
        <f>'ЧЭС, ВПМЭС'!D68</f>
        <v>48.1</v>
      </c>
      <c r="Q37" s="99">
        <f>'ЧЭС, ВПМЭС'!F68</f>
        <v>42.67</v>
      </c>
      <c r="R37" s="99">
        <f>'ЧЭС, ВПМЭС'!G68</f>
        <v>43.2</v>
      </c>
      <c r="S37" s="99">
        <f>'ЧЭС, ВПМЭС'!H68</f>
        <v>42.279000000000003</v>
      </c>
      <c r="T37" s="85"/>
      <c r="W37" s="100"/>
      <c r="Z37" s="101"/>
      <c r="AA37" s="101"/>
      <c r="AB37" s="101"/>
      <c r="AC37" s="80">
        <f>ТЭС!D16</f>
        <v>48.8</v>
      </c>
      <c r="AF37" s="99">
        <f>ТЭС!F16</f>
        <v>20.9</v>
      </c>
      <c r="AG37" s="99">
        <f>ТЭС!G16</f>
        <v>28.200000000000003</v>
      </c>
      <c r="AH37" s="99">
        <f>ТЭС!H16</f>
        <v>23.5</v>
      </c>
      <c r="AI37" s="85">
        <f>ТЭС!J16</f>
        <v>49</v>
      </c>
      <c r="AL37" s="100">
        <f>ТЭС!K16</f>
        <v>5</v>
      </c>
      <c r="AM37" s="28"/>
      <c r="AN37" s="28"/>
      <c r="AO37" s="99">
        <f>ТЭС!L16</f>
        <v>7.7</v>
      </c>
      <c r="AP37" s="99">
        <f>ТЭС!M16</f>
        <v>10.4</v>
      </c>
      <c r="AQ37" s="99">
        <f>ТЭС!N16</f>
        <v>9.1</v>
      </c>
      <c r="AR37" s="28"/>
      <c r="AS37" s="28"/>
      <c r="AT37" s="28"/>
      <c r="AV37" s="85"/>
    </row>
    <row r="38" spans="1:54" hidden="1" x14ac:dyDescent="0.2">
      <c r="A38" s="85">
        <f>'ВЭС, ВПМЭС'!D76</f>
        <v>48.5</v>
      </c>
      <c r="B38" s="99">
        <f>'ВЭС, ВПМЭС'!F76</f>
        <v>0</v>
      </c>
      <c r="C38" s="99">
        <f>'ВЭС, ВПМЭС'!G76</f>
        <v>0</v>
      </c>
      <c r="D38" s="99">
        <f>'ВЭС, ВПМЭС'!H76</f>
        <v>0</v>
      </c>
      <c r="E38" s="85">
        <f>'ВЭС, ВПМЭС'!J76</f>
        <v>48.9</v>
      </c>
      <c r="H38" s="100">
        <f>'ВЭС, ВПМЭС'!K76</f>
        <v>25</v>
      </c>
      <c r="I38" s="85"/>
      <c r="J38" s="85"/>
      <c r="K38" s="99">
        <f>'ВЭС, ВПМЭС'!L76</f>
        <v>11.299999999999999</v>
      </c>
      <c r="L38" s="99">
        <f>'ВЭС, ВПМЭС'!M76</f>
        <v>20.9</v>
      </c>
      <c r="M38" s="99">
        <f>'ВЭС, ВПМЭС'!N76</f>
        <v>16.3</v>
      </c>
      <c r="N38" s="85">
        <f>'ЧЭС, ВПМЭС'!D69</f>
        <v>48</v>
      </c>
      <c r="Q38" s="99">
        <f>'ЧЭС, ВПМЭС'!F69</f>
        <v>13.399999999999999</v>
      </c>
      <c r="R38" s="99">
        <f>'ЧЭС, ВПМЭС'!G69</f>
        <v>14.399999999999999</v>
      </c>
      <c r="S38" s="99">
        <f>'ЧЭС, ВПМЭС'!H69</f>
        <v>10.600000000000001</v>
      </c>
      <c r="T38" s="85">
        <f>'ЧЭС, ВПМЭС'!J69</f>
        <v>48.8</v>
      </c>
      <c r="W38" s="100">
        <f>'ЧЭС, ВПМЭС'!K69</f>
        <v>35</v>
      </c>
      <c r="Z38" s="99">
        <f>'ЧЭС, ВПМЭС'!L69</f>
        <v>5.8</v>
      </c>
      <c r="AA38" s="99">
        <f>'ЧЭС, ВПМЭС'!M69</f>
        <v>6.3</v>
      </c>
      <c r="AB38" s="99">
        <f>'ЧЭС, ВПМЭС'!N69</f>
        <v>5.8</v>
      </c>
      <c r="AC38" s="80">
        <f>ТЭС!D17</f>
        <v>48.8</v>
      </c>
      <c r="AF38" s="99">
        <f>ТЭС!F17</f>
        <v>0</v>
      </c>
      <c r="AG38" s="99">
        <f>ТЭС!G17</f>
        <v>0</v>
      </c>
      <c r="AH38" s="99">
        <f>ТЭС!H17</f>
        <v>0</v>
      </c>
      <c r="AI38" s="85">
        <f>ТЭС!J17</f>
        <v>49</v>
      </c>
      <c r="AL38" s="100">
        <f>ТЭС!K17</f>
        <v>10</v>
      </c>
      <c r="AM38" s="28"/>
      <c r="AN38" s="28"/>
      <c r="AO38" s="99">
        <f>ТЭС!L17</f>
        <v>11.899999999999999</v>
      </c>
      <c r="AP38" s="99">
        <f>ТЭС!M17</f>
        <v>15.799999999999999</v>
      </c>
      <c r="AQ38" s="99">
        <f>ТЭС!N17</f>
        <v>12.9</v>
      </c>
      <c r="AR38" s="28"/>
      <c r="AS38" s="28"/>
      <c r="AT38" s="28"/>
      <c r="AV38" s="29"/>
    </row>
    <row r="39" spans="1:54" hidden="1" x14ac:dyDescent="0.2">
      <c r="A39" s="85">
        <f>'ВЭС, ВПМЭС'!D77</f>
        <v>48.3</v>
      </c>
      <c r="B39" s="99">
        <f>'ВЭС, ВПМЭС'!F77</f>
        <v>4.9000000000000004</v>
      </c>
      <c r="C39" s="99">
        <f>'ВЭС, ВПМЭС'!G77</f>
        <v>8.8000000000000007</v>
      </c>
      <c r="D39" s="99">
        <f>'ВЭС, ВПМЭС'!H77</f>
        <v>5</v>
      </c>
      <c r="E39" s="85">
        <f>'ВЭС, ВПМЭС'!J77</f>
        <v>48.9</v>
      </c>
      <c r="H39" s="100">
        <f>'ВЭС, ВПМЭС'!K77</f>
        <v>30</v>
      </c>
      <c r="I39" s="85"/>
      <c r="J39" s="85"/>
      <c r="K39" s="99">
        <f>'ВЭС, ВПМЭС'!L77</f>
        <v>4.9000000000000004</v>
      </c>
      <c r="L39" s="99">
        <f>'ВЭС, ВПМЭС'!M77</f>
        <v>8.8000000000000007</v>
      </c>
      <c r="M39" s="99">
        <f>'ВЭС, ВПМЭС'!N77</f>
        <v>5</v>
      </c>
      <c r="N39" s="85">
        <f>'ЧЭС, ВПМЭС'!D70</f>
        <v>47.9</v>
      </c>
      <c r="Q39" s="99">
        <f>'ЧЭС, ВПМЭС'!F70</f>
        <v>34.800000000000004</v>
      </c>
      <c r="R39" s="99">
        <f>'ЧЭС, ВПМЭС'!G70</f>
        <v>39.900000000000006</v>
      </c>
      <c r="S39" s="99">
        <f>'ЧЭС, ВПМЭС'!H70</f>
        <v>40.800000000000004</v>
      </c>
      <c r="T39" s="85">
        <f>'ЧЭС, ВПМЭС'!J70</f>
        <v>48.8</v>
      </c>
      <c r="W39" s="100">
        <f>'ЧЭС, ВПМЭС'!K70</f>
        <v>40</v>
      </c>
      <c r="Z39" s="99">
        <f>'ЧЭС, ВПМЭС'!L70</f>
        <v>17.2</v>
      </c>
      <c r="AA39" s="99">
        <f>'ЧЭС, ВПМЭС'!M70</f>
        <v>21.9</v>
      </c>
      <c r="AB39" s="99">
        <f>'ЧЭС, ВПМЭС'!N70</f>
        <v>21.7</v>
      </c>
      <c r="AC39" s="80">
        <f>ТЭС!D18</f>
        <v>48.8</v>
      </c>
      <c r="AF39" s="99">
        <f>ТЭС!F18</f>
        <v>0</v>
      </c>
      <c r="AG39" s="99">
        <f>ТЭС!G18</f>
        <v>0</v>
      </c>
      <c r="AH39" s="99">
        <f>ТЭС!H18</f>
        <v>0</v>
      </c>
      <c r="AI39" s="85">
        <f>ТЭС!J18</f>
        <v>49</v>
      </c>
      <c r="AL39" s="100">
        <f>ТЭС!K18</f>
        <v>15</v>
      </c>
      <c r="AM39" s="28"/>
      <c r="AN39" s="28"/>
      <c r="AO39" s="99">
        <f>ТЭС!L18</f>
        <v>1.3</v>
      </c>
      <c r="AP39" s="99">
        <f>ТЭС!M18</f>
        <v>2</v>
      </c>
      <c r="AQ39" s="99">
        <f>ТЭС!N18</f>
        <v>1.5</v>
      </c>
      <c r="AR39" s="28"/>
      <c r="AS39" s="28"/>
      <c r="AT39" s="28"/>
      <c r="AV39" s="29"/>
    </row>
    <row r="40" spans="1:54" hidden="1" x14ac:dyDescent="0.2">
      <c r="A40" s="85">
        <f>'ВЭС, ВПМЭС'!D78</f>
        <v>48.1</v>
      </c>
      <c r="B40" s="99">
        <f>'ВЭС, ВПМЭС'!F78</f>
        <v>4.4000000000000004</v>
      </c>
      <c r="C40" s="99">
        <f>'ВЭС, ВПМЭС'!G78</f>
        <v>8.5</v>
      </c>
      <c r="D40" s="99">
        <f>'ВЭС, ВПМЭС'!H78</f>
        <v>9.1999999999999993</v>
      </c>
      <c r="E40" s="85">
        <f>'ВЭС, ВПМЭС'!J78</f>
        <v>48.8</v>
      </c>
      <c r="H40" s="100">
        <f>'ВЭС, ВПМЭС'!K78</f>
        <v>35</v>
      </c>
      <c r="I40" s="85"/>
      <c r="J40" s="85"/>
      <c r="K40" s="99">
        <f>'ВЭС, ВПМЭС'!L78</f>
        <v>4.4000000000000004</v>
      </c>
      <c r="L40" s="99">
        <f>'ВЭС, ВПМЭС'!M78</f>
        <v>8.5</v>
      </c>
      <c r="M40" s="99">
        <f>'ВЭС, ВПМЭС'!N78</f>
        <v>9.1999999999999993</v>
      </c>
      <c r="N40" s="85">
        <f>'ЧЭС, ВПМЭС'!D71</f>
        <v>47.8</v>
      </c>
      <c r="Q40" s="99">
        <f>'ЧЭС, ВПМЭС'!F71</f>
        <v>43.99</v>
      </c>
      <c r="R40" s="99">
        <f>'ЧЭС, ВПМЭС'!G71</f>
        <v>49.15</v>
      </c>
      <c r="S40" s="99">
        <f>'ЧЭС, ВПМЭС'!H71</f>
        <v>46.660000000000004</v>
      </c>
      <c r="T40" s="85">
        <f>'ЧЭС, ВПМЭС'!J71</f>
        <v>48.8</v>
      </c>
      <c r="W40" s="100">
        <f>'ЧЭС, ВПМЭС'!K71</f>
        <v>45</v>
      </c>
      <c r="Z40" s="99">
        <f>'ЧЭС, ВПМЭС'!L71</f>
        <v>2.8</v>
      </c>
      <c r="AA40" s="99">
        <f>'ЧЭС, ВПМЭС'!M71</f>
        <v>7.2</v>
      </c>
      <c r="AB40" s="99">
        <f>'ЧЭС, ВПМЭС'!N71</f>
        <v>5.0999999999999996</v>
      </c>
      <c r="AC40" s="80">
        <f>ТЭС!D19</f>
        <v>47.4</v>
      </c>
      <c r="AF40" s="99">
        <f>ТЭС!F19</f>
        <v>4.5999999999999996</v>
      </c>
      <c r="AG40" s="99">
        <f>ТЭС!G19</f>
        <v>4.7</v>
      </c>
      <c r="AH40" s="99">
        <f>ТЭС!H19</f>
        <v>4.5</v>
      </c>
      <c r="AI40" s="85">
        <f>ТЭС!J19</f>
        <v>48.7</v>
      </c>
      <c r="AL40" s="100">
        <f>ТЭС!K19</f>
        <v>55</v>
      </c>
      <c r="AM40" s="28"/>
      <c r="AN40" s="28"/>
      <c r="AO40" s="99">
        <f>ТЭС!L19</f>
        <v>4.5999999999999996</v>
      </c>
      <c r="AP40" s="99">
        <f>ТЭС!M19</f>
        <v>4.7</v>
      </c>
      <c r="AQ40" s="99">
        <f>ТЭС!N19</f>
        <v>4.5</v>
      </c>
      <c r="AR40" s="28"/>
      <c r="AS40" s="28"/>
      <c r="AT40" s="28"/>
      <c r="AV40" s="29"/>
    </row>
    <row r="41" spans="1:54" hidden="1" x14ac:dyDescent="0.2">
      <c r="A41" s="85">
        <f>'ВЭС, ВПМЭС'!D79</f>
        <v>48</v>
      </c>
      <c r="B41" s="99">
        <f>'ВЭС, ВПМЭС'!F79</f>
        <v>8.9</v>
      </c>
      <c r="C41" s="99">
        <f>'ВЭС, ВПМЭС'!G79</f>
        <v>3</v>
      </c>
      <c r="D41" s="99">
        <f>'ВЭС, ВПМЭС'!H79</f>
        <v>4.3</v>
      </c>
      <c r="E41" s="85">
        <f>'ВЭС, ВПМЭС'!J79</f>
        <v>48.8</v>
      </c>
      <c r="H41" s="100">
        <f>'ВЭС, ВПМЭС'!K79</f>
        <v>35</v>
      </c>
      <c r="I41" s="85"/>
      <c r="J41" s="85"/>
      <c r="K41" s="99">
        <f>'ВЭС, ВПМЭС'!L79</f>
        <v>8.9</v>
      </c>
      <c r="L41" s="99">
        <f>'ВЭС, ВПМЭС'!M79</f>
        <v>3</v>
      </c>
      <c r="M41" s="99">
        <f>'ВЭС, ВПМЭС'!N79</f>
        <v>4.3</v>
      </c>
      <c r="N41" s="85">
        <f>'ЧЭС, ВПМЭС'!D72</f>
        <v>47.7</v>
      </c>
      <c r="Q41" s="99">
        <f>'ЧЭС, ВПМЭС'!F72</f>
        <v>14.709999999999994</v>
      </c>
      <c r="R41" s="99">
        <f>'ЧЭС, ВПМЭС'!G72</f>
        <v>16.050000000000004</v>
      </c>
      <c r="S41" s="99">
        <f>'ЧЭС, ВПМЭС'!H72</f>
        <v>14.739999999999995</v>
      </c>
      <c r="T41" s="85"/>
      <c r="W41" s="100"/>
      <c r="Z41" s="101"/>
      <c r="AA41" s="101"/>
      <c r="AB41" s="101"/>
    </row>
    <row r="42" spans="1:54" hidden="1" x14ac:dyDescent="0.2">
      <c r="A42" s="85">
        <f>'ВЭС, ВПМЭС'!D80</f>
        <v>47.8</v>
      </c>
      <c r="B42" s="99">
        <f>'ВЭС, ВПМЭС'!F80</f>
        <v>4.2</v>
      </c>
      <c r="C42" s="99">
        <f>'ВЭС, ВПМЭС'!G80</f>
        <v>8</v>
      </c>
      <c r="D42" s="99">
        <f>'ВЭС, ВПМЭС'!H80</f>
        <v>5.4</v>
      </c>
      <c r="E42" s="85">
        <f>'ВЭС, ВПМЭС'!J80</f>
        <v>48.8</v>
      </c>
      <c r="H42" s="100">
        <f>'ВЭС, ВПМЭС'!K80</f>
        <v>40</v>
      </c>
      <c r="I42" s="85"/>
      <c r="J42" s="85"/>
      <c r="K42" s="99">
        <f>'ВЭС, ВПМЭС'!L80</f>
        <v>4.2</v>
      </c>
      <c r="L42" s="99">
        <f>'ВЭС, ВПМЭС'!M80</f>
        <v>8</v>
      </c>
      <c r="M42" s="99">
        <f>'ВЭС, ВПМЭС'!N80</f>
        <v>5.4</v>
      </c>
      <c r="N42" s="85">
        <f>'ЧЭС, ВПМЭС'!D73</f>
        <v>47.6</v>
      </c>
      <c r="Q42" s="99">
        <f>'ЧЭС, ВПМЭС'!F73</f>
        <v>14.3</v>
      </c>
      <c r="R42" s="99">
        <f>'ЧЭС, ВПМЭС'!G73</f>
        <v>23.2</v>
      </c>
      <c r="S42" s="99">
        <f>'ЧЭС, ВПМЭС'!H73</f>
        <v>17.399999999999999</v>
      </c>
      <c r="T42" s="85">
        <f>'ЧЭС, ВПМЭС'!J73</f>
        <v>48.8</v>
      </c>
      <c r="W42" s="100">
        <f>'ЧЭС, ВПМЭС'!K73</f>
        <v>45</v>
      </c>
      <c r="Z42" s="99">
        <f>'ЧЭС, ВПМЭС'!L73</f>
        <v>14.3</v>
      </c>
      <c r="AA42" s="99">
        <f>'ЧЭС, ВПМЭС'!M73</f>
        <v>23.2</v>
      </c>
      <c r="AB42" s="99">
        <f>'ЧЭС, ВПМЭС'!N73</f>
        <v>17.399999999999999</v>
      </c>
    </row>
    <row r="43" spans="1:54" hidden="1" x14ac:dyDescent="0.2">
      <c r="A43" s="85">
        <f>'ВЭС, ВПМЭС'!D81</f>
        <v>47.7</v>
      </c>
      <c r="B43" s="99">
        <f>'ВЭС, ВПМЭС'!F81</f>
        <v>26.4</v>
      </c>
      <c r="C43" s="99">
        <f>'ВЭС, ВПМЭС'!G81</f>
        <v>31.3</v>
      </c>
      <c r="D43" s="99">
        <f>'ВЭС, ВПМЭС'!H81</f>
        <v>29.799999999999997</v>
      </c>
      <c r="E43" s="85">
        <f>'ВЭС, ВПМЭС'!J81</f>
        <v>48.8</v>
      </c>
      <c r="H43" s="100">
        <f>'ВЭС, ВПМЭС'!K81</f>
        <v>40</v>
      </c>
      <c r="I43" s="85"/>
      <c r="J43" s="85"/>
      <c r="K43" s="99">
        <f>'ВЭС, ВПМЭС'!L81</f>
        <v>26.4</v>
      </c>
      <c r="L43" s="99">
        <f>'ВЭС, ВПМЭС'!M81</f>
        <v>31.3</v>
      </c>
      <c r="M43" s="99">
        <f>'ВЭС, ВПМЭС'!N81</f>
        <v>29.799999999999997</v>
      </c>
      <c r="N43" s="85">
        <f>'ЧЭС, ВПМЭС'!D74</f>
        <v>47.5</v>
      </c>
      <c r="Q43" s="99">
        <f>'ЧЭС, ВПМЭС'!F74</f>
        <v>3.3</v>
      </c>
      <c r="R43" s="99">
        <f>'ЧЭС, ВПМЭС'!G74</f>
        <v>5.8</v>
      </c>
      <c r="S43" s="99">
        <f>'ЧЭС, ВПМЭС'!H74</f>
        <v>6.3</v>
      </c>
      <c r="T43" s="85">
        <f>'ЧЭС, ВПМЭС'!J74</f>
        <v>48.7</v>
      </c>
      <c r="W43" s="100">
        <f>'ЧЭС, ВПМЭС'!K74</f>
        <v>60</v>
      </c>
      <c r="Z43" s="99">
        <f>'ЧЭС, ВПМЭС'!L74</f>
        <v>3.3</v>
      </c>
      <c r="AA43" s="99">
        <f>'ЧЭС, ВПМЭС'!M74</f>
        <v>5.8</v>
      </c>
      <c r="AB43" s="99">
        <f>'ЧЭС, ВПМЭС'!N74</f>
        <v>6.3</v>
      </c>
    </row>
    <row r="44" spans="1:54" hidden="1" x14ac:dyDescent="0.2">
      <c r="A44" s="85">
        <f>'ВЭС, ВПМЭС'!D82</f>
        <v>47.6</v>
      </c>
      <c r="B44" s="99">
        <f>'ВЭС, ВПМЭС'!F82</f>
        <v>16.3</v>
      </c>
      <c r="C44" s="99">
        <f>'ВЭС, ВПМЭС'!G82</f>
        <v>18</v>
      </c>
      <c r="D44" s="99">
        <f>'ВЭС, ВПМЭС'!H82</f>
        <v>14.1</v>
      </c>
      <c r="E44" s="85">
        <f>'ВЭС, ВПМЭС'!J82</f>
        <v>48.8</v>
      </c>
      <c r="H44" s="100">
        <f>'ВЭС, ВПМЭС'!K82</f>
        <v>45</v>
      </c>
      <c r="I44" s="85"/>
      <c r="J44" s="85"/>
      <c r="K44" s="99">
        <f>'ВЭС, ВПМЭС'!L82</f>
        <v>16.3</v>
      </c>
      <c r="L44" s="99">
        <f>'ВЭС, ВПМЭС'!M82</f>
        <v>18</v>
      </c>
      <c r="M44" s="99">
        <f>'ВЭС, ВПМЭС'!N82</f>
        <v>14.1</v>
      </c>
      <c r="N44" s="85">
        <f>'ЧЭС, ВПМЭС'!D75</f>
        <v>47.4</v>
      </c>
      <c r="Q44" s="99">
        <f>'ЧЭС, ВПМЭС'!F75</f>
        <v>31.8</v>
      </c>
      <c r="R44" s="99">
        <f>'ЧЭС, ВПМЭС'!G75</f>
        <v>32.5</v>
      </c>
      <c r="S44" s="99">
        <f>'ЧЭС, ВПМЭС'!H75</f>
        <v>33.200000000000003</v>
      </c>
      <c r="T44" s="85">
        <f>'ЧЭС, ВПМЭС'!J75</f>
        <v>48.7</v>
      </c>
      <c r="W44" s="100">
        <f>'ЧЭС, ВПМЭС'!K75</f>
        <v>55</v>
      </c>
      <c r="Z44" s="99">
        <f>'ЧЭС, ВПМЭС'!L75</f>
        <v>22.6</v>
      </c>
      <c r="AA44" s="99">
        <f>'ЧЭС, ВПМЭС'!M75</f>
        <v>22.4</v>
      </c>
      <c r="AB44" s="99">
        <f>'ЧЭС, ВПМЭС'!N75</f>
        <v>22.4</v>
      </c>
      <c r="AC44" s="162" t="s">
        <v>203</v>
      </c>
      <c r="AD44" s="163"/>
      <c r="AE44" s="163"/>
      <c r="AF44" s="163"/>
      <c r="AG44" s="163"/>
      <c r="AH44" s="164"/>
      <c r="AI44" s="159" t="s">
        <v>295</v>
      </c>
      <c r="AJ44" s="160"/>
      <c r="AK44" s="160"/>
      <c r="AL44" s="160"/>
      <c r="AM44" s="160"/>
      <c r="AN44" s="160"/>
      <c r="AO44" s="160"/>
      <c r="AP44" s="160"/>
      <c r="AQ44" s="161"/>
      <c r="AR44" s="105"/>
      <c r="AS44" s="105"/>
      <c r="AT44" s="105"/>
    </row>
    <row r="45" spans="1:54" hidden="1" x14ac:dyDescent="0.2">
      <c r="A45" s="85">
        <f>'ВЭС, ВПМЭС'!D83</f>
        <v>47.5</v>
      </c>
      <c r="B45" s="99">
        <f>'ВЭС, ВПМЭС'!F83</f>
        <v>18.8</v>
      </c>
      <c r="C45" s="99">
        <f>'ВЭС, ВПМЭС'!G83</f>
        <v>20.799999999999997</v>
      </c>
      <c r="D45" s="99">
        <f>'ВЭС, ВПМЭС'!H83</f>
        <v>20.2</v>
      </c>
      <c r="E45" s="85">
        <f>'ВЭС, ВПМЭС'!J83</f>
        <v>48.7</v>
      </c>
      <c r="H45" s="100">
        <f>'ВЭС, ВПМЭС'!K83</f>
        <v>50</v>
      </c>
      <c r="I45" s="85"/>
      <c r="J45" s="85"/>
      <c r="K45" s="99">
        <f>'ВЭС, ВПМЭС'!L83</f>
        <v>18.8</v>
      </c>
      <c r="L45" s="99">
        <f>'ВЭС, ВПМЭС'!M83</f>
        <v>20.799999999999997</v>
      </c>
      <c r="M45" s="99">
        <f>'ВЭС, ВПМЭС'!N83</f>
        <v>20.2</v>
      </c>
      <c r="N45" s="85">
        <f>'ЧЭС, ВПМЭС'!D76</f>
        <v>47.4</v>
      </c>
      <c r="Q45" s="99">
        <f>'ЧЭС, ВПМЭС'!F76</f>
        <v>0</v>
      </c>
      <c r="R45" s="99">
        <f>'ЧЭС, ВПМЭС'!G76</f>
        <v>0</v>
      </c>
      <c r="S45" s="99">
        <f>'ЧЭС, ВПМЭС'!H76</f>
        <v>0</v>
      </c>
      <c r="T45" s="85">
        <f>'ЧЭС, ВПМЭС'!J76</f>
        <v>48.7</v>
      </c>
      <c r="W45" s="100">
        <f>'ЧЭС, ВПМЭС'!K76</f>
        <v>60</v>
      </c>
      <c r="Z45" s="99">
        <f>'ЧЭС, ВПМЭС'!L76</f>
        <v>9.1999999999999993</v>
      </c>
      <c r="AA45" s="99">
        <f>'ЧЭС, ВПМЭС'!M76</f>
        <v>10.1</v>
      </c>
      <c r="AB45" s="99">
        <f>'ЧЭС, ВПМЭС'!N76</f>
        <v>10.8</v>
      </c>
      <c r="AC45" s="80">
        <f>КЭС!D31</f>
        <v>48.8</v>
      </c>
      <c r="AF45" s="101">
        <f>КЭС!F31</f>
        <v>2</v>
      </c>
      <c r="AG45" s="101">
        <f>КЭС!G31</f>
        <v>3.6</v>
      </c>
      <c r="AH45" s="101">
        <f>КЭС!H31</f>
        <v>2.1</v>
      </c>
      <c r="AI45" s="85">
        <f>КЭС!J31</f>
        <v>49</v>
      </c>
      <c r="AL45" s="100">
        <f>КЭС!K31</f>
        <v>5</v>
      </c>
      <c r="AO45" s="99">
        <f>КЭС!L31</f>
        <v>2</v>
      </c>
      <c r="AP45" s="99">
        <f>КЭС!M31</f>
        <v>3.6</v>
      </c>
      <c r="AQ45" s="99">
        <f>КЭС!N31</f>
        <v>2.1</v>
      </c>
      <c r="AR45" s="28"/>
      <c r="AS45" s="28"/>
      <c r="AT45" s="28"/>
    </row>
    <row r="46" spans="1:54" hidden="1" x14ac:dyDescent="0.2">
      <c r="A46" s="85">
        <f>'ВЭС, ВПМЭС'!D84</f>
        <v>47.2</v>
      </c>
      <c r="B46" s="99">
        <f>'ВЭС, ВПМЭС'!F84</f>
        <v>6.6</v>
      </c>
      <c r="C46" s="99">
        <f>'ВЭС, ВПМЭС'!G84</f>
        <v>11.2</v>
      </c>
      <c r="D46" s="99">
        <f>'ВЭС, ВПМЭС'!H84</f>
        <v>10.6</v>
      </c>
      <c r="E46" s="85">
        <f>'ВЭС, ВПМЭС'!J84</f>
        <v>48.7</v>
      </c>
      <c r="H46" s="100">
        <f>'ВЭС, ВПМЭС'!K84</f>
        <v>60</v>
      </c>
      <c r="I46" s="85"/>
      <c r="J46" s="85"/>
      <c r="K46" s="99">
        <f>'ВЭС, ВПМЭС'!L84</f>
        <v>6.6</v>
      </c>
      <c r="L46" s="99">
        <f>'ВЭС, ВПМЭС'!M84</f>
        <v>11.2</v>
      </c>
      <c r="M46" s="99">
        <f>'ВЭС, ВПМЭС'!N84</f>
        <v>10.6</v>
      </c>
      <c r="N46" s="85">
        <f>'ЧЭС, ВПМЭС'!D77</f>
        <v>47.3</v>
      </c>
      <c r="Q46" s="99">
        <f>'ЧЭС, ВПМЭС'!F77</f>
        <v>28.2</v>
      </c>
      <c r="R46" s="99">
        <f>'ЧЭС, ВПМЭС'!G77</f>
        <v>35.4</v>
      </c>
      <c r="S46" s="99">
        <f>'ЧЭС, ВПМЭС'!H77</f>
        <v>31.4</v>
      </c>
      <c r="T46" s="85">
        <f>'ЧЭС, ВПМЭС'!J77</f>
        <v>48.7</v>
      </c>
      <c r="W46" s="100">
        <f>'ЧЭС, ВПМЭС'!K77</f>
        <v>65</v>
      </c>
      <c r="Z46" s="99">
        <f>'ЧЭС, ВПМЭС'!L77</f>
        <v>28.2</v>
      </c>
      <c r="AA46" s="99">
        <f>'ЧЭС, ВПМЭС'!M77</f>
        <v>35.4</v>
      </c>
      <c r="AB46" s="99">
        <f>'ЧЭС, ВПМЭС'!N77</f>
        <v>31.4</v>
      </c>
      <c r="AC46" s="80">
        <f>КЭС!D32</f>
        <v>48.7</v>
      </c>
      <c r="AF46" s="101">
        <f>КЭС!F32</f>
        <v>2.9</v>
      </c>
      <c r="AG46" s="101">
        <f>КЭС!G32</f>
        <v>4.3</v>
      </c>
      <c r="AH46" s="101">
        <f>КЭС!H32</f>
        <v>2.9</v>
      </c>
      <c r="AI46" s="85">
        <f>КЭС!J32</f>
        <v>49</v>
      </c>
      <c r="AL46" s="100">
        <f>КЭС!K32</f>
        <v>15</v>
      </c>
      <c r="AO46" s="99">
        <f>КЭС!L32</f>
        <v>2.9</v>
      </c>
      <c r="AP46" s="99">
        <f>КЭС!M32</f>
        <v>4.3</v>
      </c>
      <c r="AQ46" s="99">
        <f>КЭС!N32</f>
        <v>2.9</v>
      </c>
      <c r="AR46" s="28"/>
      <c r="AS46" s="28"/>
      <c r="AT46" s="28"/>
    </row>
    <row r="47" spans="1:54" hidden="1" x14ac:dyDescent="0.2">
      <c r="N47" s="85">
        <f>'ЧЭС, ВПМЭС'!D78</f>
        <v>47.2</v>
      </c>
      <c r="Q47" s="99">
        <f>'ЧЭС, ВПМЭС'!F78</f>
        <v>39</v>
      </c>
      <c r="R47" s="99">
        <f>'ЧЭС, ВПМЭС'!G78</f>
        <v>44</v>
      </c>
      <c r="S47" s="99">
        <f>'ЧЭС, ВПМЭС'!H78</f>
        <v>41</v>
      </c>
      <c r="T47" s="85">
        <f>'ЧЭС, ВПМЭС'!J78</f>
        <v>48.7</v>
      </c>
      <c r="W47" s="100">
        <f>'ЧЭС, ВПМЭС'!K78</f>
        <v>70</v>
      </c>
      <c r="Z47" s="99">
        <f>'ЧЭС, ВПМЭС'!L78</f>
        <v>39</v>
      </c>
      <c r="AA47" s="99">
        <f>'ЧЭС, ВПМЭС'!M78</f>
        <v>44</v>
      </c>
      <c r="AB47" s="99">
        <f>'ЧЭС, ВПМЭС'!N78</f>
        <v>41</v>
      </c>
      <c r="AC47" s="80">
        <f>КЭС!D33</f>
        <v>48.6</v>
      </c>
      <c r="AF47" s="101">
        <f>КЭС!F33</f>
        <v>2.1</v>
      </c>
      <c r="AG47" s="101">
        <f>КЭС!G33</f>
        <v>4.9000000000000004</v>
      </c>
      <c r="AH47" s="101">
        <f>КЭС!H33</f>
        <v>3</v>
      </c>
    </row>
    <row r="48" spans="1:54" hidden="1" x14ac:dyDescent="0.2">
      <c r="B48" s="29"/>
      <c r="E48" s="29"/>
      <c r="F48" s="29"/>
      <c r="G48" s="29"/>
      <c r="H48" s="94"/>
      <c r="I48" s="29"/>
      <c r="J48" s="29"/>
      <c r="K48" s="85"/>
      <c r="L48" s="29"/>
      <c r="Q48" s="29"/>
      <c r="T48" s="85"/>
      <c r="W48" s="29"/>
      <c r="Z48" s="94"/>
      <c r="AC48" s="80"/>
    </row>
    <row r="49" spans="2:54" x14ac:dyDescent="0.2">
      <c r="B49" s="29"/>
      <c r="E49" s="29"/>
      <c r="F49" s="29"/>
      <c r="G49" s="29"/>
      <c r="H49" s="94"/>
      <c r="I49" s="29"/>
      <c r="J49" s="29"/>
      <c r="K49" s="85"/>
      <c r="L49" s="29"/>
      <c r="T49" s="80"/>
      <c r="W49" s="29"/>
      <c r="AC49" s="80"/>
    </row>
    <row r="50" spans="2:54" x14ac:dyDescent="0.2">
      <c r="B50" s="80"/>
      <c r="E50" s="29"/>
      <c r="F50" s="29"/>
      <c r="G50" s="29"/>
      <c r="H50" s="94"/>
      <c r="I50" s="29"/>
      <c r="J50" s="29"/>
      <c r="K50" s="85"/>
      <c r="T50" s="80"/>
      <c r="W50" s="29"/>
      <c r="AC50" s="80"/>
    </row>
    <row r="51" spans="2:54" x14ac:dyDescent="0.2">
      <c r="L51" s="80"/>
      <c r="M51" s="80"/>
      <c r="N51" s="80"/>
      <c r="O51" s="80"/>
      <c r="P51" s="80"/>
      <c r="T51" s="85"/>
      <c r="U51" s="80"/>
      <c r="V51" s="80"/>
      <c r="W51" s="29"/>
      <c r="AC51" s="85"/>
      <c r="AD51" s="80"/>
      <c r="AE51" s="80"/>
      <c r="AF51" s="80"/>
      <c r="AG51" s="80"/>
      <c r="AH51" s="80"/>
      <c r="AI51" s="80"/>
      <c r="AJ51" s="80"/>
      <c r="AK51" s="80"/>
      <c r="AL51" s="28"/>
      <c r="AM51" s="28"/>
      <c r="AN51" s="28"/>
      <c r="AO51" s="28"/>
      <c r="AP51" s="28"/>
      <c r="AQ51" s="28"/>
      <c r="AR51" s="28"/>
      <c r="AS51" s="28"/>
      <c r="AT51" s="28"/>
      <c r="AZ51" s="80"/>
      <c r="BA51" s="80"/>
    </row>
    <row r="52" spans="2:54" x14ac:dyDescent="0.2">
      <c r="B52" s="80"/>
      <c r="T52" s="85"/>
      <c r="W52" s="29"/>
      <c r="AC52" s="85"/>
    </row>
    <row r="53" spans="2:54" x14ac:dyDescent="0.2">
      <c r="B53" s="80"/>
      <c r="T53" s="85"/>
      <c r="W53" s="29"/>
      <c r="AC53" s="85"/>
    </row>
    <row r="54" spans="2:54" x14ac:dyDescent="0.2">
      <c r="B54" s="85"/>
      <c r="K54" s="85"/>
      <c r="T54" s="85"/>
      <c r="W54" s="29"/>
      <c r="AC54" s="80"/>
      <c r="AL54" s="85"/>
      <c r="AM54" s="83"/>
      <c r="AN54" s="83"/>
      <c r="AO54" s="83"/>
      <c r="AP54" s="83"/>
      <c r="AQ54" s="83"/>
      <c r="AR54" s="83"/>
      <c r="AS54" s="83"/>
      <c r="AT54" s="83"/>
      <c r="AU54" s="80"/>
      <c r="AV54" s="85"/>
      <c r="AX54" s="80"/>
      <c r="AY54" s="85"/>
      <c r="BB54" s="85"/>
    </row>
    <row r="55" spans="2:54" x14ac:dyDescent="0.2">
      <c r="B55" s="80"/>
      <c r="T55" s="80"/>
      <c r="W55" s="29"/>
      <c r="AC55" s="80"/>
    </row>
  </sheetData>
  <mergeCells count="32">
    <mergeCell ref="AC36:AH36"/>
    <mergeCell ref="AI36:AQ36"/>
    <mergeCell ref="AC44:AH44"/>
    <mergeCell ref="AI44:AQ44"/>
    <mergeCell ref="A30:D30"/>
    <mergeCell ref="E30:M30"/>
    <mergeCell ref="N30:S30"/>
    <mergeCell ref="T30:AB30"/>
    <mergeCell ref="AC30:AH30"/>
    <mergeCell ref="AI30:AQ30"/>
    <mergeCell ref="Q8:S8"/>
    <mergeCell ref="T8:V8"/>
    <mergeCell ref="Z8:AB8"/>
    <mergeCell ref="W8:Y8"/>
    <mergeCell ref="AL6:AN8"/>
    <mergeCell ref="AO6:AQ8"/>
    <mergeCell ref="B8:D8"/>
    <mergeCell ref="E8:G8"/>
    <mergeCell ref="H8:J8"/>
    <mergeCell ref="K8:M8"/>
    <mergeCell ref="A1:AT1"/>
    <mergeCell ref="A6:A8"/>
    <mergeCell ref="B6:AK6"/>
    <mergeCell ref="AR6:AT8"/>
    <mergeCell ref="B7:G7"/>
    <mergeCell ref="H7:P7"/>
    <mergeCell ref="N8:P8"/>
    <mergeCell ref="AC7:AK7"/>
    <mergeCell ref="Q7:AB7"/>
    <mergeCell ref="AC8:AE8"/>
    <mergeCell ref="AF8:AH8"/>
    <mergeCell ref="AI8:AK8"/>
  </mergeCells>
  <phoneticPr fontId="0" type="noConversion"/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zoomScaleNormal="100" zoomScaleSheetLayoutView="100" workbookViewId="0">
      <selection activeCell="B13" sqref="B13"/>
    </sheetView>
  </sheetViews>
  <sheetFormatPr defaultRowHeight="12.75" x14ac:dyDescent="0.2"/>
  <cols>
    <col min="1" max="1" width="25.28515625" style="1" customWidth="1"/>
    <col min="2" max="13" width="7.7109375" style="1" customWidth="1"/>
    <col min="14" max="14" width="7.7109375" style="1" hidden="1" customWidth="1"/>
    <col min="15" max="15" width="7.7109375" style="88" hidden="1" customWidth="1"/>
    <col min="16" max="16384" width="9.140625" style="1"/>
  </cols>
  <sheetData>
    <row r="1" spans="1:20" x14ac:dyDescent="0.2">
      <c r="A1" s="165" t="s">
        <v>351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2"/>
      <c r="P1" s="2"/>
      <c r="Q1" s="2"/>
      <c r="R1" s="2"/>
      <c r="S1" s="2"/>
      <c r="T1" s="2"/>
    </row>
    <row r="3" spans="1:20" x14ac:dyDescent="0.2">
      <c r="A3" s="168" t="s">
        <v>197</v>
      </c>
      <c r="B3" s="166" t="s">
        <v>2</v>
      </c>
      <c r="C3" s="166"/>
      <c r="D3" s="166"/>
      <c r="E3" s="166" t="s">
        <v>198</v>
      </c>
      <c r="F3" s="166"/>
      <c r="G3" s="166"/>
      <c r="H3" s="166" t="s">
        <v>4</v>
      </c>
      <c r="I3" s="166"/>
      <c r="J3" s="166"/>
      <c r="K3" s="166" t="s">
        <v>5</v>
      </c>
      <c r="L3" s="166"/>
      <c r="M3" s="166"/>
      <c r="N3" s="37"/>
    </row>
    <row r="4" spans="1:20" ht="32.25" customHeight="1" x14ac:dyDescent="0.2">
      <c r="A4" s="169"/>
      <c r="B4" s="171" t="s">
        <v>9</v>
      </c>
      <c r="C4" s="172"/>
      <c r="D4" s="173"/>
      <c r="E4" s="171" t="s">
        <v>9</v>
      </c>
      <c r="F4" s="172"/>
      <c r="G4" s="173"/>
      <c r="H4" s="171" t="s">
        <v>9</v>
      </c>
      <c r="I4" s="172"/>
      <c r="J4" s="173"/>
      <c r="K4" s="167" t="s">
        <v>10</v>
      </c>
      <c r="L4" s="167"/>
      <c r="M4" s="167"/>
      <c r="N4" s="37"/>
    </row>
    <row r="5" spans="1:20" x14ac:dyDescent="0.2">
      <c r="A5" s="170"/>
      <c r="B5" s="15" t="str">
        <f>'Сумма АЧР'!B6</f>
        <v>4-00</v>
      </c>
      <c r="C5" s="15" t="str">
        <f>'Сумма АЧР'!C6</f>
        <v>10-00</v>
      </c>
      <c r="D5" s="15" t="str">
        <f>'Сумма АЧР'!D6</f>
        <v>22-00</v>
      </c>
      <c r="E5" s="22" t="str">
        <f>B5</f>
        <v>4-00</v>
      </c>
      <c r="F5" s="22" t="str">
        <f t="shared" ref="F5:M5" si="0">C5</f>
        <v>10-00</v>
      </c>
      <c r="G5" s="22" t="str">
        <f t="shared" si="0"/>
        <v>22-00</v>
      </c>
      <c r="H5" s="22" t="str">
        <f t="shared" si="0"/>
        <v>4-00</v>
      </c>
      <c r="I5" s="22" t="str">
        <f t="shared" si="0"/>
        <v>10-00</v>
      </c>
      <c r="J5" s="22" t="str">
        <f t="shared" si="0"/>
        <v>22-00</v>
      </c>
      <c r="K5" s="89" t="str">
        <f t="shared" si="0"/>
        <v>4-00</v>
      </c>
      <c r="L5" s="89" t="str">
        <f t="shared" si="0"/>
        <v>10-00</v>
      </c>
      <c r="M5" s="89" t="str">
        <f t="shared" si="0"/>
        <v>22-00</v>
      </c>
    </row>
    <row r="6" spans="1:20" x14ac:dyDescent="0.2">
      <c r="A6" s="23" t="s">
        <v>199</v>
      </c>
      <c r="B6" s="58">
        <f>'ВЭС, ВПМЭС'!F64</f>
        <v>161.9</v>
      </c>
      <c r="C6" s="58">
        <f>'ВЭС, ВПМЭС'!G64</f>
        <v>235.40000000000003</v>
      </c>
      <c r="D6" s="58">
        <f>'ВЭС, ВПМЭС'!H64</f>
        <v>190</v>
      </c>
      <c r="E6" s="58">
        <f>'ВЭС, ВПМЭС'!L64</f>
        <v>136</v>
      </c>
      <c r="F6" s="58">
        <f>'ВЭС, ВПМЭС'!M64</f>
        <v>190.3</v>
      </c>
      <c r="G6" s="58">
        <f>'ВЭС, ВПМЭС'!N64</f>
        <v>155.50000000000003</v>
      </c>
      <c r="H6" s="58">
        <f>'ВЭС, ВПМЭС'!R64</f>
        <v>18.099999999999998</v>
      </c>
      <c r="I6" s="58">
        <f>'ВЭС, ВПМЭС'!S64</f>
        <v>37.4</v>
      </c>
      <c r="J6" s="58">
        <f>'ВЭС, ВПМЭС'!T64</f>
        <v>23.499999999999996</v>
      </c>
      <c r="K6" s="58">
        <f>'ВЭС, ВПМЭС'!X64</f>
        <v>124.1</v>
      </c>
      <c r="L6" s="58">
        <f>'ВЭС, ВПМЭС'!Y64</f>
        <v>181.9</v>
      </c>
      <c r="M6" s="58">
        <f>'ВЭС, ВПМЭС'!Z64</f>
        <v>146.39999999999998</v>
      </c>
      <c r="N6" s="30">
        <f t="shared" ref="N6:N10" si="1">B6+H6</f>
        <v>180</v>
      </c>
      <c r="O6" s="91"/>
    </row>
    <row r="7" spans="1:20" x14ac:dyDescent="0.2">
      <c r="A7" s="24" t="s">
        <v>200</v>
      </c>
      <c r="B7" s="58">
        <f>ВУЭС!F13</f>
        <v>1</v>
      </c>
      <c r="C7" s="58">
        <f>ВУЭС!G13</f>
        <v>1.4</v>
      </c>
      <c r="D7" s="58">
        <f>ВУЭС!H13</f>
        <v>1.2</v>
      </c>
      <c r="E7" s="58">
        <f>ВУЭС!L13</f>
        <v>0.8</v>
      </c>
      <c r="F7" s="58">
        <f>ВУЭС!M13</f>
        <v>1.2</v>
      </c>
      <c r="G7" s="58">
        <f>ВУЭС!N13</f>
        <v>1</v>
      </c>
      <c r="H7" s="58">
        <f>ВУЭС!R13</f>
        <v>12.799999999999999</v>
      </c>
      <c r="I7" s="58">
        <f>ВУЭС!S13</f>
        <v>23.900000000000002</v>
      </c>
      <c r="J7" s="58">
        <f>ВУЭС!T13</f>
        <v>17.600000000000001</v>
      </c>
      <c r="K7" s="58">
        <f>ВУЭС!X13</f>
        <v>3.7</v>
      </c>
      <c r="L7" s="58">
        <f>ВУЭС!Y13</f>
        <v>4.4000000000000004</v>
      </c>
      <c r="M7" s="58">
        <f>ВУЭС!Z13</f>
        <v>3.8</v>
      </c>
      <c r="N7" s="30">
        <f t="shared" si="1"/>
        <v>13.799999999999999</v>
      </c>
    </row>
    <row r="8" spans="1:20" x14ac:dyDescent="0.2">
      <c r="A8" s="24" t="s">
        <v>201</v>
      </c>
      <c r="B8" s="58">
        <f>ТЭС!F14</f>
        <v>25.5</v>
      </c>
      <c r="C8" s="58">
        <f>ТЭС!G14</f>
        <v>32.900000000000006</v>
      </c>
      <c r="D8" s="58">
        <f>ТЭС!H14</f>
        <v>28</v>
      </c>
      <c r="E8" s="58">
        <f>ТЭС!L14</f>
        <v>25.5</v>
      </c>
      <c r="F8" s="58">
        <f>ТЭС!M14</f>
        <v>32.900000000000006</v>
      </c>
      <c r="G8" s="58">
        <f>ТЭС!N14</f>
        <v>28</v>
      </c>
      <c r="H8" s="58">
        <f>ТЭС!R14</f>
        <v>0</v>
      </c>
      <c r="I8" s="58">
        <f>ТЭС!S14</f>
        <v>0</v>
      </c>
      <c r="J8" s="58">
        <f>ТЭС!T14</f>
        <v>0</v>
      </c>
      <c r="K8" s="58">
        <f>ТЭС!X14</f>
        <v>25.5</v>
      </c>
      <c r="L8" s="58">
        <f>ТЭС!Y14</f>
        <v>32.900000000000006</v>
      </c>
      <c r="M8" s="58">
        <f>ТЭС!Z14</f>
        <v>28</v>
      </c>
      <c r="N8" s="30">
        <f t="shared" si="1"/>
        <v>25.5</v>
      </c>
    </row>
    <row r="9" spans="1:20" x14ac:dyDescent="0.2">
      <c r="A9" s="23" t="s">
        <v>202</v>
      </c>
      <c r="B9" s="58">
        <f>'ЧЭС, ВПМЭС'!F56</f>
        <v>411.93</v>
      </c>
      <c r="C9" s="58">
        <f>'ЧЭС, ВПМЭС'!G56</f>
        <v>461.99999999999994</v>
      </c>
      <c r="D9" s="58">
        <f>'ЧЭС, ВПМЭС'!H56</f>
        <v>462.57900000000001</v>
      </c>
      <c r="E9" s="58">
        <f>'ЧЭС, ВПМЭС'!L56</f>
        <v>266.89999999999998</v>
      </c>
      <c r="F9" s="58">
        <f>'ЧЭС, ВПМЭС'!M56</f>
        <v>311.39999999999992</v>
      </c>
      <c r="G9" s="58">
        <f>'ЧЭС, ВПМЭС'!N56</f>
        <v>320.60000000000002</v>
      </c>
      <c r="H9" s="58">
        <f>'ЧЭС, ВПМЭС'!R56</f>
        <v>80.417999999999992</v>
      </c>
      <c r="I9" s="58">
        <f>'ЧЭС, ВПМЭС'!S56</f>
        <v>69.168999999999997</v>
      </c>
      <c r="J9" s="58">
        <f>'ЧЭС, ВПМЭС'!T56</f>
        <v>85.534999999999997</v>
      </c>
      <c r="K9" s="58">
        <f>'ЧЭС, ВПМЭС'!X56</f>
        <v>88.200000000000017</v>
      </c>
      <c r="L9" s="58">
        <f>'ЧЭС, ВПМЭС'!Y56</f>
        <v>133</v>
      </c>
      <c r="M9" s="58">
        <f>'ЧЭС, ВПМЭС'!Z56</f>
        <v>111.99999999999999</v>
      </c>
      <c r="N9" s="30">
        <f t="shared" si="1"/>
        <v>492.34800000000001</v>
      </c>
    </row>
    <row r="10" spans="1:20" x14ac:dyDescent="0.2">
      <c r="A10" s="24" t="s">
        <v>203</v>
      </c>
      <c r="B10" s="58">
        <f>КЭС!F26</f>
        <v>8.4</v>
      </c>
      <c r="C10" s="58">
        <f>КЭС!G26</f>
        <v>15.200000000000001</v>
      </c>
      <c r="D10" s="58">
        <f>КЭС!H26</f>
        <v>9.9</v>
      </c>
      <c r="E10" s="58">
        <f>КЭС!L26</f>
        <v>4.9000000000000004</v>
      </c>
      <c r="F10" s="58">
        <f>КЭС!M26</f>
        <v>7.9</v>
      </c>
      <c r="G10" s="58">
        <f>КЭС!N26</f>
        <v>5</v>
      </c>
      <c r="H10" s="58">
        <f>КЭС!R26</f>
        <v>11.5</v>
      </c>
      <c r="I10" s="58">
        <f>КЭС!S26</f>
        <v>19.5</v>
      </c>
      <c r="J10" s="58">
        <f>КЭС!T26</f>
        <v>13.600000000000001</v>
      </c>
      <c r="K10" s="58">
        <f>КЭС!X26</f>
        <v>14.4</v>
      </c>
      <c r="L10" s="58">
        <f>КЭС!Y26</f>
        <v>28.200000000000003</v>
      </c>
      <c r="M10" s="58">
        <f>КЭС!Z26</f>
        <v>18</v>
      </c>
      <c r="N10" s="30">
        <f t="shared" si="1"/>
        <v>19.899999999999999</v>
      </c>
      <c r="O10" s="91"/>
    </row>
    <row r="11" spans="1:20" s="26" customFormat="1" x14ac:dyDescent="0.2">
      <c r="A11" s="25" t="s">
        <v>204</v>
      </c>
      <c r="B11" s="59">
        <f>SUM(B6:B10)</f>
        <v>608.73</v>
      </c>
      <c r="C11" s="59">
        <f t="shared" ref="C11:M11" si="2">SUM(C6:C10)</f>
        <v>746.90000000000009</v>
      </c>
      <c r="D11" s="59">
        <f t="shared" si="2"/>
        <v>691.67899999999997</v>
      </c>
      <c r="E11" s="59">
        <f>SUM(E6:E10)</f>
        <v>434.09999999999997</v>
      </c>
      <c r="F11" s="59">
        <f t="shared" si="2"/>
        <v>543.69999999999993</v>
      </c>
      <c r="G11" s="59">
        <f t="shared" si="2"/>
        <v>510.1</v>
      </c>
      <c r="H11" s="59">
        <f>SUM(H6:H10)</f>
        <v>122.81799999999998</v>
      </c>
      <c r="I11" s="59">
        <f t="shared" si="2"/>
        <v>149.96899999999999</v>
      </c>
      <c r="J11" s="59">
        <f t="shared" si="2"/>
        <v>140.23499999999999</v>
      </c>
      <c r="K11" s="59">
        <f t="shared" si="2"/>
        <v>255.90000000000003</v>
      </c>
      <c r="L11" s="59">
        <f t="shared" si="2"/>
        <v>380.40000000000003</v>
      </c>
      <c r="M11" s="59">
        <f t="shared" si="2"/>
        <v>308.2</v>
      </c>
      <c r="N11" s="30">
        <f>B11+H11</f>
        <v>731.548</v>
      </c>
      <c r="O11" s="90">
        <f>SUM(O5:O10)</f>
        <v>0</v>
      </c>
    </row>
    <row r="12" spans="1:20" s="26" customFormat="1" x14ac:dyDescent="0.2">
      <c r="A12" s="27" t="s">
        <v>205</v>
      </c>
      <c r="B12" s="59">
        <f>B11+H11</f>
        <v>731.548</v>
      </c>
      <c r="C12" s="59">
        <f>C11+I11</f>
        <v>896.86900000000014</v>
      </c>
      <c r="D12" s="59">
        <f>D11+J11</f>
        <v>831.91399999999999</v>
      </c>
      <c r="E12" s="60"/>
      <c r="F12" s="60"/>
      <c r="G12" s="60"/>
      <c r="H12" s="60"/>
      <c r="I12" s="60"/>
      <c r="J12" s="60"/>
      <c r="K12" s="60"/>
      <c r="L12" s="27"/>
      <c r="M12" s="27"/>
      <c r="O12" s="90"/>
    </row>
    <row r="13" spans="1:20" s="28" customFormat="1" x14ac:dyDescent="0.2">
      <c r="B13" s="29"/>
      <c r="C13" s="29"/>
      <c r="D13" s="29"/>
      <c r="E13" s="29"/>
      <c r="K13" s="29"/>
      <c r="O13" s="61"/>
    </row>
    <row r="14" spans="1:20" x14ac:dyDescent="0.2">
      <c r="B14" s="30"/>
      <c r="C14" s="30"/>
    </row>
    <row r="15" spans="1:20" x14ac:dyDescent="0.2">
      <c r="B15" s="30"/>
      <c r="C15" s="30"/>
      <c r="D15" s="30"/>
    </row>
    <row r="16" spans="1:20" s="28" customFormat="1" x14ac:dyDescent="0.2">
      <c r="A16" s="31"/>
      <c r="H16" s="32"/>
      <c r="I16" s="32"/>
      <c r="J16" s="32"/>
      <c r="O16" s="61"/>
    </row>
    <row r="17" spans="1:15" x14ac:dyDescent="0.2">
      <c r="A17" s="2"/>
      <c r="B17" s="33"/>
      <c r="C17" s="33"/>
      <c r="D17" s="33"/>
      <c r="E17" s="34"/>
      <c r="F17" s="34"/>
      <c r="G17" s="34"/>
      <c r="H17" s="33"/>
      <c r="I17" s="33"/>
      <c r="J17" s="33"/>
      <c r="K17" s="34"/>
      <c r="L17" s="34"/>
      <c r="M17" s="34"/>
    </row>
    <row r="18" spans="1:15" s="28" customFormat="1" x14ac:dyDescent="0.2">
      <c r="A18" s="35"/>
      <c r="B18" s="29"/>
      <c r="C18" s="29"/>
      <c r="D18" s="29"/>
      <c r="O18" s="61"/>
    </row>
    <row r="19" spans="1:15" x14ac:dyDescent="0.2">
      <c r="A19" s="2"/>
      <c r="B19" s="36"/>
      <c r="C19" s="36"/>
      <c r="D19" s="36"/>
    </row>
    <row r="24" spans="1:15" x14ac:dyDescent="0.2">
      <c r="B24" s="30"/>
      <c r="C24" s="30"/>
      <c r="D24" s="30"/>
    </row>
    <row r="25" spans="1:15" x14ac:dyDescent="0.2">
      <c r="B25" s="30"/>
      <c r="C25" s="30"/>
      <c r="D25" s="30"/>
    </row>
  </sheetData>
  <mergeCells count="10">
    <mergeCell ref="A1:M1"/>
    <mergeCell ref="K3:M3"/>
    <mergeCell ref="K4:M4"/>
    <mergeCell ref="A3:A5"/>
    <mergeCell ref="B4:D4"/>
    <mergeCell ref="E4:G4"/>
    <mergeCell ref="H4:J4"/>
    <mergeCell ref="B3:D3"/>
    <mergeCell ref="E3:G3"/>
    <mergeCell ref="H3:J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9"/>
  <sheetViews>
    <sheetView zoomScaleNormal="100" zoomScaleSheetLayoutView="100" workbookViewId="0">
      <pane xSplit="2" ySplit="4" topLeftCell="K5" activePane="bottomRight" state="frozen"/>
      <selection activeCell="A3" sqref="A3"/>
      <selection pane="topRight" activeCell="C3" sqref="C3"/>
      <selection pane="bottomLeft" activeCell="A7" sqref="A7"/>
      <selection pane="bottomRight" activeCell="F19" sqref="F19"/>
    </sheetView>
  </sheetViews>
  <sheetFormatPr defaultRowHeight="12.75" x14ac:dyDescent="0.2"/>
  <cols>
    <col min="1" max="1" width="14.85546875" style="71" customWidth="1"/>
    <col min="2" max="2" width="25.7109375" style="71" customWidth="1"/>
    <col min="3" max="3" width="4.28515625" style="11" customWidth="1"/>
    <col min="4" max="4" width="4.7109375" style="11" customWidth="1"/>
    <col min="5" max="5" width="5.7109375" style="11" customWidth="1"/>
    <col min="6" max="8" width="7.7109375" style="11" customWidth="1"/>
    <col min="9" max="9" width="4.140625" style="11" customWidth="1"/>
    <col min="10" max="11" width="4.7109375" style="11" customWidth="1"/>
    <col min="12" max="14" width="7.7109375" style="11" customWidth="1"/>
    <col min="15" max="15" width="3.85546875" style="11" customWidth="1"/>
    <col min="16" max="16" width="4.85546875" style="11" customWidth="1"/>
    <col min="17" max="17" width="4.5703125" style="11" customWidth="1"/>
    <col min="18" max="20" width="7.7109375" style="11" customWidth="1"/>
    <col min="21" max="21" width="6.5703125" style="11" customWidth="1"/>
    <col min="22" max="23" width="4.7109375" style="11" customWidth="1"/>
    <col min="24" max="26" width="7.7109375" style="11" customWidth="1"/>
    <col min="27" max="27" width="20.28515625" style="71" customWidth="1"/>
    <col min="28" max="16384" width="9.140625" style="11"/>
  </cols>
  <sheetData>
    <row r="1" spans="1:28" s="61" customFormat="1" x14ac:dyDescent="0.2">
      <c r="A1" s="180" t="s">
        <v>0</v>
      </c>
      <c r="B1" s="180" t="s">
        <v>1</v>
      </c>
      <c r="C1" s="159" t="s">
        <v>2</v>
      </c>
      <c r="D1" s="160"/>
      <c r="E1" s="160"/>
      <c r="F1" s="160"/>
      <c r="G1" s="160"/>
      <c r="H1" s="161"/>
      <c r="I1" s="159" t="s">
        <v>3</v>
      </c>
      <c r="J1" s="160"/>
      <c r="K1" s="160"/>
      <c r="L1" s="160"/>
      <c r="M1" s="160"/>
      <c r="N1" s="161"/>
      <c r="O1" s="159" t="s">
        <v>4</v>
      </c>
      <c r="P1" s="160"/>
      <c r="Q1" s="160"/>
      <c r="R1" s="160"/>
      <c r="S1" s="160"/>
      <c r="T1" s="161"/>
      <c r="U1" s="145" t="s">
        <v>5</v>
      </c>
      <c r="V1" s="145"/>
      <c r="W1" s="145"/>
      <c r="X1" s="145"/>
      <c r="Y1" s="145"/>
      <c r="Z1" s="145"/>
      <c r="AA1" s="110" t="s">
        <v>5</v>
      </c>
    </row>
    <row r="2" spans="1:28" s="61" customFormat="1" ht="51" customHeight="1" x14ac:dyDescent="0.2">
      <c r="A2" s="181"/>
      <c r="B2" s="181"/>
      <c r="C2" s="180" t="s">
        <v>6</v>
      </c>
      <c r="D2" s="174" t="s">
        <v>7</v>
      </c>
      <c r="E2" s="174" t="s">
        <v>8</v>
      </c>
      <c r="F2" s="175" t="s">
        <v>9</v>
      </c>
      <c r="G2" s="176"/>
      <c r="H2" s="177"/>
      <c r="I2" s="180" t="s">
        <v>6</v>
      </c>
      <c r="J2" s="174" t="s">
        <v>7</v>
      </c>
      <c r="K2" s="174" t="s">
        <v>8</v>
      </c>
      <c r="L2" s="175" t="s">
        <v>9</v>
      </c>
      <c r="M2" s="176"/>
      <c r="N2" s="177"/>
      <c r="O2" s="180" t="s">
        <v>6</v>
      </c>
      <c r="P2" s="174" t="s">
        <v>7</v>
      </c>
      <c r="Q2" s="174" t="s">
        <v>8</v>
      </c>
      <c r="R2" s="175" t="s">
        <v>9</v>
      </c>
      <c r="S2" s="176"/>
      <c r="T2" s="177"/>
      <c r="U2" s="183" t="s">
        <v>6</v>
      </c>
      <c r="V2" s="174" t="s">
        <v>7</v>
      </c>
      <c r="W2" s="174" t="s">
        <v>8</v>
      </c>
      <c r="X2" s="183" t="s">
        <v>10</v>
      </c>
      <c r="Y2" s="183"/>
      <c r="Z2" s="183"/>
      <c r="AA2" s="97"/>
    </row>
    <row r="3" spans="1:28" s="61" customFormat="1" ht="12" customHeight="1" x14ac:dyDescent="0.2">
      <c r="A3" s="182"/>
      <c r="B3" s="182"/>
      <c r="C3" s="182"/>
      <c r="D3" s="174"/>
      <c r="E3" s="174"/>
      <c r="F3" s="15" t="str">
        <f>Свод!B5</f>
        <v>4-00</v>
      </c>
      <c r="G3" s="15" t="str">
        <f>Свод!C5</f>
        <v>10-00</v>
      </c>
      <c r="H3" s="15" t="str">
        <f>Свод!D5</f>
        <v>22-00</v>
      </c>
      <c r="I3" s="182"/>
      <c r="J3" s="174"/>
      <c r="K3" s="174"/>
      <c r="L3" s="15" t="str">
        <f>F3</f>
        <v>4-00</v>
      </c>
      <c r="M3" s="15" t="str">
        <f t="shared" ref="M3:N3" si="0">G3</f>
        <v>10-00</v>
      </c>
      <c r="N3" s="15" t="str">
        <f t="shared" si="0"/>
        <v>22-00</v>
      </c>
      <c r="O3" s="182"/>
      <c r="P3" s="174"/>
      <c r="Q3" s="174"/>
      <c r="R3" s="15" t="str">
        <f>L3</f>
        <v>4-00</v>
      </c>
      <c r="S3" s="15" t="str">
        <f t="shared" ref="S3:T3" si="1">M3</f>
        <v>10-00</v>
      </c>
      <c r="T3" s="15" t="str">
        <f t="shared" si="1"/>
        <v>22-00</v>
      </c>
      <c r="U3" s="183"/>
      <c r="V3" s="174"/>
      <c r="W3" s="174"/>
      <c r="X3" s="15" t="str">
        <f>R3</f>
        <v>4-00</v>
      </c>
      <c r="Y3" s="15" t="str">
        <f t="shared" ref="Y3:Z3" si="2">S3</f>
        <v>10-00</v>
      </c>
      <c r="Z3" s="15" t="str">
        <f t="shared" si="2"/>
        <v>22-00</v>
      </c>
      <c r="AA3" s="97"/>
    </row>
    <row r="4" spans="1:28" x14ac:dyDescent="0.2">
      <c r="A4" s="178" t="s">
        <v>142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</row>
    <row r="5" spans="1:28" ht="39" customHeight="1" x14ac:dyDescent="0.2">
      <c r="A5" s="68" t="s">
        <v>68</v>
      </c>
      <c r="B5" s="68" t="s">
        <v>69</v>
      </c>
      <c r="C5" s="64" t="s">
        <v>170</v>
      </c>
      <c r="D5" s="9">
        <v>49.2</v>
      </c>
      <c r="E5" s="9">
        <v>0.2</v>
      </c>
      <c r="F5" s="16">
        <v>1.4</v>
      </c>
      <c r="G5" s="16">
        <v>3</v>
      </c>
      <c r="H5" s="16">
        <v>2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96"/>
      <c r="Z5" s="96"/>
    </row>
    <row r="6" spans="1:28" s="14" customFormat="1" ht="40.5" customHeight="1" x14ac:dyDescent="0.2">
      <c r="A6" s="68" t="s">
        <v>67</v>
      </c>
      <c r="B6" s="68" t="s">
        <v>123</v>
      </c>
      <c r="C6" s="64" t="s">
        <v>170</v>
      </c>
      <c r="D6" s="9">
        <v>49.2</v>
      </c>
      <c r="E6" s="9">
        <v>0.2</v>
      </c>
      <c r="F6" s="9">
        <v>0.4</v>
      </c>
      <c r="G6" s="9">
        <v>0.7</v>
      </c>
      <c r="H6" s="9">
        <v>0.5</v>
      </c>
      <c r="I6" s="9"/>
      <c r="J6" s="9"/>
      <c r="K6" s="21"/>
      <c r="L6" s="21"/>
      <c r="M6" s="21"/>
      <c r="N6" s="21"/>
      <c r="O6" s="21"/>
      <c r="P6" s="9"/>
      <c r="Q6" s="21"/>
      <c r="R6" s="21"/>
      <c r="S6" s="21"/>
      <c r="T6" s="21"/>
      <c r="U6" s="21"/>
      <c r="V6" s="9"/>
      <c r="W6" s="21"/>
      <c r="X6" s="10"/>
      <c r="Y6" s="54"/>
      <c r="Z6" s="54"/>
      <c r="AA6" s="70"/>
    </row>
    <row r="7" spans="1:28" s="14" customFormat="1" x14ac:dyDescent="0.2">
      <c r="A7" s="68" t="s">
        <v>72</v>
      </c>
      <c r="B7" s="68" t="s">
        <v>73</v>
      </c>
      <c r="C7" s="64" t="s">
        <v>170</v>
      </c>
      <c r="D7" s="9">
        <v>49.2</v>
      </c>
      <c r="E7" s="9">
        <v>0.2</v>
      </c>
      <c r="F7" s="9">
        <v>2.8</v>
      </c>
      <c r="G7" s="9">
        <v>3.7</v>
      </c>
      <c r="H7" s="9">
        <v>3.7</v>
      </c>
      <c r="I7" s="9"/>
      <c r="J7" s="9"/>
      <c r="K7" s="21"/>
      <c r="L7" s="21"/>
      <c r="M7" s="21"/>
      <c r="N7" s="21"/>
      <c r="O7" s="21"/>
      <c r="P7" s="9"/>
      <c r="Q7" s="21"/>
      <c r="R7" s="21"/>
      <c r="S7" s="21"/>
      <c r="T7" s="21"/>
      <c r="U7" s="21" t="str">
        <f>C7</f>
        <v>САЧР</v>
      </c>
      <c r="V7" s="9">
        <v>49.8</v>
      </c>
      <c r="W7" s="21">
        <v>100</v>
      </c>
      <c r="X7" s="9">
        <f>F7</f>
        <v>2.8</v>
      </c>
      <c r="Y7" s="9">
        <f t="shared" ref="Y7:Z7" si="3">G7</f>
        <v>3.7</v>
      </c>
      <c r="Z7" s="9">
        <f t="shared" si="3"/>
        <v>3.7</v>
      </c>
      <c r="AA7" s="106"/>
    </row>
    <row r="8" spans="1:28" s="14" customFormat="1" ht="65.25" customHeight="1" x14ac:dyDescent="0.2">
      <c r="A8" s="68" t="s">
        <v>72</v>
      </c>
      <c r="B8" s="68" t="s">
        <v>346</v>
      </c>
      <c r="C8" s="64" t="s">
        <v>170</v>
      </c>
      <c r="D8" s="9">
        <v>49.2</v>
      </c>
      <c r="E8" s="9">
        <f>E7</f>
        <v>0.2</v>
      </c>
      <c r="F8" s="9">
        <v>3.2</v>
      </c>
      <c r="G8" s="9">
        <v>5.9</v>
      </c>
      <c r="H8" s="9">
        <v>5</v>
      </c>
      <c r="I8" s="9"/>
      <c r="J8" s="9"/>
      <c r="K8" s="21"/>
      <c r="L8" s="21"/>
      <c r="M8" s="21"/>
      <c r="N8" s="21"/>
      <c r="O8" s="21"/>
      <c r="P8" s="9"/>
      <c r="Q8" s="21"/>
      <c r="R8" s="21"/>
      <c r="S8" s="21"/>
      <c r="T8" s="21"/>
      <c r="U8" s="21" t="str">
        <f>C8</f>
        <v>САЧР</v>
      </c>
      <c r="V8" s="9">
        <f>V7</f>
        <v>49.8</v>
      </c>
      <c r="W8" s="21">
        <f>W7</f>
        <v>100</v>
      </c>
      <c r="X8" s="9">
        <v>2.4</v>
      </c>
      <c r="Y8" s="54">
        <v>4.5</v>
      </c>
      <c r="Z8" s="54">
        <v>4.0999999999999996</v>
      </c>
      <c r="AA8" s="68" t="s">
        <v>74</v>
      </c>
    </row>
    <row r="9" spans="1:28" s="14" customFormat="1" ht="38.25" x14ac:dyDescent="0.2">
      <c r="A9" s="68" t="s">
        <v>124</v>
      </c>
      <c r="B9" s="68" t="s">
        <v>125</v>
      </c>
      <c r="C9" s="64" t="s">
        <v>170</v>
      </c>
      <c r="D9" s="9">
        <v>49.2</v>
      </c>
      <c r="E9" s="9">
        <v>0.5</v>
      </c>
      <c r="F9" s="9">
        <v>0.3</v>
      </c>
      <c r="G9" s="9">
        <v>0.5</v>
      </c>
      <c r="H9" s="9">
        <v>0.9</v>
      </c>
      <c r="I9" s="9"/>
      <c r="J9" s="9"/>
      <c r="K9" s="21"/>
      <c r="L9" s="21"/>
      <c r="M9" s="21"/>
      <c r="N9" s="21"/>
      <c r="O9" s="21"/>
      <c r="P9" s="9"/>
      <c r="Q9" s="21"/>
      <c r="R9" s="21"/>
      <c r="S9" s="21"/>
      <c r="T9" s="21"/>
      <c r="U9" s="21">
        <v>1</v>
      </c>
      <c r="V9" s="9">
        <v>49.8</v>
      </c>
      <c r="W9" s="21">
        <v>90</v>
      </c>
      <c r="X9" s="9">
        <f>F9</f>
        <v>0.3</v>
      </c>
      <c r="Y9" s="9">
        <f t="shared" ref="Y9:Z10" si="4">G9</f>
        <v>0.5</v>
      </c>
      <c r="Z9" s="9">
        <f t="shared" si="4"/>
        <v>0.9</v>
      </c>
      <c r="AA9" s="70"/>
    </row>
    <row r="10" spans="1:28" s="14" customFormat="1" ht="38.25" x14ac:dyDescent="0.2">
      <c r="A10" s="68" t="s">
        <v>124</v>
      </c>
      <c r="B10" s="68" t="s">
        <v>126</v>
      </c>
      <c r="C10" s="64" t="s">
        <v>170</v>
      </c>
      <c r="D10" s="9">
        <v>49.2</v>
      </c>
      <c r="E10" s="9">
        <v>0.5</v>
      </c>
      <c r="F10" s="9">
        <v>1.9</v>
      </c>
      <c r="G10" s="9">
        <v>2.6</v>
      </c>
      <c r="H10" s="9">
        <v>2.1</v>
      </c>
      <c r="I10" s="9"/>
      <c r="J10" s="9"/>
      <c r="K10" s="21"/>
      <c r="L10" s="21"/>
      <c r="M10" s="21"/>
      <c r="N10" s="21"/>
      <c r="O10" s="21"/>
      <c r="P10" s="9"/>
      <c r="Q10" s="21"/>
      <c r="R10" s="21"/>
      <c r="S10" s="21"/>
      <c r="T10" s="21"/>
      <c r="U10" s="21">
        <v>1</v>
      </c>
      <c r="V10" s="9">
        <f>V9</f>
        <v>49.8</v>
      </c>
      <c r="W10" s="21">
        <f>W9</f>
        <v>90</v>
      </c>
      <c r="X10" s="9">
        <f>F10</f>
        <v>1.9</v>
      </c>
      <c r="Y10" s="9">
        <f t="shared" si="4"/>
        <v>2.6</v>
      </c>
      <c r="Z10" s="9">
        <f t="shared" si="4"/>
        <v>2.1</v>
      </c>
      <c r="AA10" s="70"/>
    </row>
    <row r="11" spans="1:28" s="14" customFormat="1" x14ac:dyDescent="0.2">
      <c r="A11" s="68" t="s">
        <v>70</v>
      </c>
      <c r="B11" s="68" t="s">
        <v>71</v>
      </c>
      <c r="C11" s="64" t="s">
        <v>170</v>
      </c>
      <c r="D11" s="9">
        <v>49.2</v>
      </c>
      <c r="E11" s="9">
        <v>0.2</v>
      </c>
      <c r="F11" s="9">
        <v>0.3</v>
      </c>
      <c r="G11" s="9">
        <v>0.4</v>
      </c>
      <c r="H11" s="9">
        <v>0.3</v>
      </c>
      <c r="I11" s="9"/>
      <c r="J11" s="9"/>
      <c r="K11" s="21"/>
      <c r="L11" s="21"/>
      <c r="M11" s="21"/>
      <c r="N11" s="21"/>
      <c r="O11" s="21"/>
      <c r="P11" s="9"/>
      <c r="Q11" s="21"/>
      <c r="R11" s="21"/>
      <c r="S11" s="21"/>
      <c r="T11" s="21"/>
      <c r="U11" s="21"/>
      <c r="V11" s="9"/>
      <c r="W11" s="21"/>
      <c r="X11" s="10"/>
      <c r="Y11" s="54"/>
      <c r="Z11" s="54"/>
      <c r="AA11" s="70"/>
    </row>
    <row r="12" spans="1:28" s="14" customFormat="1" ht="25.5" x14ac:dyDescent="0.2">
      <c r="A12" s="68" t="s">
        <v>75</v>
      </c>
      <c r="B12" s="68" t="s">
        <v>76</v>
      </c>
      <c r="C12" s="64" t="s">
        <v>170</v>
      </c>
      <c r="D12" s="9">
        <v>49.2</v>
      </c>
      <c r="E12" s="9">
        <v>0.2</v>
      </c>
      <c r="F12" s="9">
        <v>0.6</v>
      </c>
      <c r="G12" s="9">
        <v>0.7</v>
      </c>
      <c r="H12" s="9">
        <v>0.7</v>
      </c>
      <c r="I12" s="9"/>
      <c r="J12" s="9"/>
      <c r="K12" s="21"/>
      <c r="L12" s="21"/>
      <c r="M12" s="21"/>
      <c r="N12" s="21"/>
      <c r="O12" s="21"/>
      <c r="P12" s="9"/>
      <c r="Q12" s="21"/>
      <c r="R12" s="21"/>
      <c r="S12" s="21"/>
      <c r="T12" s="21"/>
      <c r="U12" s="21" t="str">
        <f>C12</f>
        <v>САЧР</v>
      </c>
      <c r="V12" s="9">
        <v>49.8</v>
      </c>
      <c r="W12" s="21">
        <v>100</v>
      </c>
      <c r="X12" s="9">
        <f>F12</f>
        <v>0.6</v>
      </c>
      <c r="Y12" s="9">
        <f t="shared" ref="Y12:Z12" si="5">G12</f>
        <v>0.7</v>
      </c>
      <c r="Z12" s="9">
        <f t="shared" si="5"/>
        <v>0.7</v>
      </c>
      <c r="AA12" s="70"/>
    </row>
    <row r="13" spans="1:28" s="14" customFormat="1" ht="25.5" x14ac:dyDescent="0.2">
      <c r="A13" s="68" t="s">
        <v>79</v>
      </c>
      <c r="B13" s="68" t="s">
        <v>80</v>
      </c>
      <c r="C13" s="64" t="s">
        <v>170</v>
      </c>
      <c r="D13" s="9">
        <v>49.2</v>
      </c>
      <c r="E13" s="9">
        <v>0.5</v>
      </c>
      <c r="F13" s="9">
        <v>0.3</v>
      </c>
      <c r="G13" s="9">
        <v>0.4</v>
      </c>
      <c r="H13" s="9">
        <v>0.4</v>
      </c>
      <c r="I13" s="21"/>
      <c r="J13" s="9"/>
      <c r="K13" s="21"/>
      <c r="L13" s="9"/>
      <c r="M13" s="9"/>
      <c r="N13" s="9"/>
      <c r="O13" s="21"/>
      <c r="P13" s="9"/>
      <c r="Q13" s="21"/>
      <c r="R13" s="21"/>
      <c r="S13" s="21"/>
      <c r="T13" s="21"/>
      <c r="U13" s="21"/>
      <c r="V13" s="9"/>
      <c r="W13" s="21"/>
      <c r="X13" s="9"/>
      <c r="Y13" s="54"/>
      <c r="Z13" s="54"/>
      <c r="AA13" s="70"/>
    </row>
    <row r="14" spans="1:28" s="14" customFormat="1" x14ac:dyDescent="0.2">
      <c r="A14" s="68" t="s">
        <v>82</v>
      </c>
      <c r="B14" s="68" t="s">
        <v>83</v>
      </c>
      <c r="C14" s="64" t="s">
        <v>170</v>
      </c>
      <c r="D14" s="9">
        <v>49.2</v>
      </c>
      <c r="E14" s="9">
        <v>0.2</v>
      </c>
      <c r="F14" s="9">
        <v>0.9</v>
      </c>
      <c r="G14" s="9">
        <v>1.4</v>
      </c>
      <c r="H14" s="9">
        <v>0.9</v>
      </c>
      <c r="I14" s="21"/>
      <c r="J14" s="9"/>
      <c r="K14" s="21"/>
      <c r="L14" s="9"/>
      <c r="M14" s="9"/>
      <c r="N14" s="9"/>
      <c r="O14" s="21"/>
      <c r="P14" s="9"/>
      <c r="Q14" s="21"/>
      <c r="R14" s="21"/>
      <c r="S14" s="21"/>
      <c r="T14" s="21"/>
      <c r="U14" s="21"/>
      <c r="V14" s="9"/>
      <c r="W14" s="21"/>
      <c r="X14" s="9"/>
      <c r="Y14" s="54"/>
      <c r="Z14" s="54"/>
      <c r="AA14" s="70"/>
    </row>
    <row r="15" spans="1:28" s="14" customFormat="1" ht="56.25" customHeight="1" x14ac:dyDescent="0.2">
      <c r="A15" s="68" t="s">
        <v>77</v>
      </c>
      <c r="B15" s="68" t="s">
        <v>78</v>
      </c>
      <c r="C15" s="64" t="s">
        <v>170</v>
      </c>
      <c r="D15" s="9">
        <v>49.2</v>
      </c>
      <c r="E15" s="9">
        <v>0.2</v>
      </c>
      <c r="F15" s="9">
        <v>0.6</v>
      </c>
      <c r="G15" s="9">
        <v>0.9</v>
      </c>
      <c r="H15" s="9">
        <v>0.9</v>
      </c>
      <c r="I15" s="9"/>
      <c r="J15" s="9"/>
      <c r="K15" s="21"/>
      <c r="L15" s="21"/>
      <c r="M15" s="21"/>
      <c r="N15" s="21"/>
      <c r="O15" s="21"/>
      <c r="P15" s="9"/>
      <c r="Q15" s="21"/>
      <c r="R15" s="9"/>
      <c r="S15" s="9"/>
      <c r="T15" s="9"/>
      <c r="U15" s="9" t="str">
        <f>C15</f>
        <v>САЧР</v>
      </c>
      <c r="V15" s="9">
        <v>49.8</v>
      </c>
      <c r="W15" s="21">
        <v>100</v>
      </c>
      <c r="X15" s="9">
        <f>F15</f>
        <v>0.6</v>
      </c>
      <c r="Y15" s="9">
        <f t="shared" ref="Y15:Z16" si="6">G15</f>
        <v>0.9</v>
      </c>
      <c r="Z15" s="9">
        <f t="shared" si="6"/>
        <v>0.9</v>
      </c>
      <c r="AA15" s="70"/>
      <c r="AB15" s="14">
        <f>45-25</f>
        <v>20</v>
      </c>
    </row>
    <row r="16" spans="1:28" s="14" customFormat="1" ht="53.25" customHeight="1" x14ac:dyDescent="0.2">
      <c r="A16" s="68" t="s">
        <v>84</v>
      </c>
      <c r="B16" s="68" t="s">
        <v>85</v>
      </c>
      <c r="C16" s="64" t="s">
        <v>170</v>
      </c>
      <c r="D16" s="9">
        <v>49.2</v>
      </c>
      <c r="E16" s="9">
        <v>0.2</v>
      </c>
      <c r="F16" s="9">
        <v>0.5</v>
      </c>
      <c r="G16" s="9">
        <v>0.7</v>
      </c>
      <c r="H16" s="9">
        <v>0.6</v>
      </c>
      <c r="I16" s="21"/>
      <c r="J16" s="9"/>
      <c r="K16" s="21"/>
      <c r="L16" s="21"/>
      <c r="M16" s="21"/>
      <c r="N16" s="21"/>
      <c r="O16" s="21"/>
      <c r="P16" s="9"/>
      <c r="Q16" s="21"/>
      <c r="R16" s="9"/>
      <c r="S16" s="9"/>
      <c r="T16" s="9"/>
      <c r="U16" s="9" t="str">
        <f>C16</f>
        <v>САЧР</v>
      </c>
      <c r="V16" s="9">
        <v>49.8</v>
      </c>
      <c r="W16" s="21">
        <v>100</v>
      </c>
      <c r="X16" s="9">
        <f>F16</f>
        <v>0.5</v>
      </c>
      <c r="Y16" s="9">
        <f t="shared" si="6"/>
        <v>0.7</v>
      </c>
      <c r="Z16" s="9">
        <f t="shared" si="6"/>
        <v>0.6</v>
      </c>
      <c r="AA16" s="70"/>
      <c r="AB16" s="14">
        <f>AB15-5</f>
        <v>15</v>
      </c>
    </row>
    <row r="17" spans="1:27" s="14" customFormat="1" ht="25.5" x14ac:dyDescent="0.2">
      <c r="A17" s="68" t="s">
        <v>127</v>
      </c>
      <c r="B17" s="68" t="s">
        <v>128</v>
      </c>
      <c r="C17" s="64" t="s">
        <v>170</v>
      </c>
      <c r="D17" s="9">
        <v>49.2</v>
      </c>
      <c r="E17" s="9">
        <v>0.5</v>
      </c>
      <c r="F17" s="9">
        <v>2.8</v>
      </c>
      <c r="G17" s="9">
        <v>4.0999999999999996</v>
      </c>
      <c r="H17" s="9">
        <v>3.3</v>
      </c>
      <c r="I17" s="21"/>
      <c r="J17" s="9"/>
      <c r="K17" s="21"/>
      <c r="L17" s="21"/>
      <c r="M17" s="21"/>
      <c r="N17" s="21"/>
      <c r="O17" s="21"/>
      <c r="P17" s="9"/>
      <c r="Q17" s="21"/>
      <c r="R17" s="9"/>
      <c r="S17" s="9"/>
      <c r="T17" s="9"/>
      <c r="U17" s="9"/>
      <c r="V17" s="9"/>
      <c r="W17" s="21"/>
      <c r="X17" s="9"/>
      <c r="Y17" s="54"/>
      <c r="Z17" s="54"/>
      <c r="AA17" s="70"/>
    </row>
    <row r="18" spans="1:27" s="14" customFormat="1" ht="38.25" x14ac:dyDescent="0.2">
      <c r="A18" s="68" t="s">
        <v>124</v>
      </c>
      <c r="B18" s="68" t="s">
        <v>129</v>
      </c>
      <c r="C18" s="21">
        <v>1</v>
      </c>
      <c r="D18" s="9">
        <v>48.8</v>
      </c>
      <c r="E18" s="9">
        <v>0.3</v>
      </c>
      <c r="F18" s="9">
        <v>3</v>
      </c>
      <c r="G18" s="9">
        <v>5.7</v>
      </c>
      <c r="H18" s="9">
        <v>4.4000000000000004</v>
      </c>
      <c r="I18" s="21">
        <v>9</v>
      </c>
      <c r="J18" s="9">
        <v>49</v>
      </c>
      <c r="K18" s="21">
        <v>5</v>
      </c>
      <c r="L18" s="9">
        <f t="shared" ref="L18:L23" si="7">F18</f>
        <v>3</v>
      </c>
      <c r="M18" s="9">
        <f t="shared" ref="M18:N23" si="8">G18</f>
        <v>5.7</v>
      </c>
      <c r="N18" s="9">
        <f t="shared" si="8"/>
        <v>4.4000000000000004</v>
      </c>
      <c r="O18" s="21"/>
      <c r="P18" s="9"/>
      <c r="Q18" s="21"/>
      <c r="R18" s="9"/>
      <c r="S18" s="9"/>
      <c r="T18" s="9"/>
      <c r="U18" s="9"/>
      <c r="V18" s="9"/>
      <c r="W18" s="21"/>
      <c r="X18" s="9"/>
      <c r="Y18" s="54"/>
      <c r="Z18" s="54"/>
      <c r="AA18" s="70"/>
    </row>
    <row r="19" spans="1:27" s="14" customFormat="1" ht="25.5" x14ac:dyDescent="0.2">
      <c r="A19" s="68" t="s">
        <v>130</v>
      </c>
      <c r="B19" s="68" t="s">
        <v>131</v>
      </c>
      <c r="C19" s="21">
        <v>1</v>
      </c>
      <c r="D19" s="9">
        <v>48.8</v>
      </c>
      <c r="E19" s="9">
        <v>0.3</v>
      </c>
      <c r="F19" s="9">
        <v>0.6</v>
      </c>
      <c r="G19" s="9">
        <v>1</v>
      </c>
      <c r="H19" s="9">
        <v>0.8</v>
      </c>
      <c r="I19" s="21">
        <v>10</v>
      </c>
      <c r="J19" s="9">
        <v>49</v>
      </c>
      <c r="K19" s="21">
        <v>10</v>
      </c>
      <c r="L19" s="9">
        <f t="shared" si="7"/>
        <v>0.6</v>
      </c>
      <c r="M19" s="9">
        <f t="shared" si="8"/>
        <v>1</v>
      </c>
      <c r="N19" s="9">
        <f t="shared" si="8"/>
        <v>0.8</v>
      </c>
      <c r="O19" s="21"/>
      <c r="P19" s="9"/>
      <c r="Q19" s="21"/>
      <c r="R19" s="9"/>
      <c r="S19" s="9"/>
      <c r="T19" s="9"/>
      <c r="U19" s="9"/>
      <c r="V19" s="9"/>
      <c r="W19" s="21"/>
      <c r="X19" s="9"/>
      <c r="Y19" s="54"/>
      <c r="Z19" s="54"/>
      <c r="AA19" s="70"/>
    </row>
    <row r="20" spans="1:27" s="14" customFormat="1" ht="25.5" x14ac:dyDescent="0.2">
      <c r="A20" s="68" t="s">
        <v>122</v>
      </c>
      <c r="B20" s="68" t="s">
        <v>273</v>
      </c>
      <c r="C20" s="21">
        <v>1</v>
      </c>
      <c r="D20" s="9">
        <v>48.8</v>
      </c>
      <c r="E20" s="10">
        <v>0.15</v>
      </c>
      <c r="F20" s="9">
        <v>2.9</v>
      </c>
      <c r="G20" s="9">
        <v>5.7</v>
      </c>
      <c r="H20" s="9">
        <v>4.4000000000000004</v>
      </c>
      <c r="I20" s="21">
        <v>10</v>
      </c>
      <c r="J20" s="9">
        <v>49</v>
      </c>
      <c r="K20" s="21">
        <v>10</v>
      </c>
      <c r="L20" s="9">
        <f t="shared" si="7"/>
        <v>2.9</v>
      </c>
      <c r="M20" s="9">
        <f t="shared" si="8"/>
        <v>5.7</v>
      </c>
      <c r="N20" s="9">
        <f t="shared" si="8"/>
        <v>4.4000000000000004</v>
      </c>
      <c r="O20" s="9"/>
      <c r="P20" s="9"/>
      <c r="Q20" s="21"/>
      <c r="R20" s="21"/>
      <c r="S20" s="21"/>
      <c r="T20" s="21"/>
      <c r="U20" s="21">
        <v>2</v>
      </c>
      <c r="V20" s="9">
        <v>49.8</v>
      </c>
      <c r="W20" s="21">
        <v>85</v>
      </c>
      <c r="X20" s="9">
        <f>F20</f>
        <v>2.9</v>
      </c>
      <c r="Y20" s="9">
        <f t="shared" ref="Y20:Z20" si="9">G20</f>
        <v>5.7</v>
      </c>
      <c r="Z20" s="9">
        <f t="shared" si="9"/>
        <v>4.4000000000000004</v>
      </c>
      <c r="AA20" s="70"/>
    </row>
    <row r="21" spans="1:27" s="14" customFormat="1" x14ac:dyDescent="0.2">
      <c r="A21" s="68" t="s">
        <v>301</v>
      </c>
      <c r="B21" s="68" t="s">
        <v>47</v>
      </c>
      <c r="C21" s="21">
        <v>1</v>
      </c>
      <c r="D21" s="9">
        <v>48.8</v>
      </c>
      <c r="E21" s="10">
        <v>0.15</v>
      </c>
      <c r="F21" s="9">
        <v>1.3</v>
      </c>
      <c r="G21" s="9">
        <v>1.4</v>
      </c>
      <c r="H21" s="9">
        <v>1.4</v>
      </c>
      <c r="I21" s="21">
        <v>11</v>
      </c>
      <c r="J21" s="9">
        <v>49</v>
      </c>
      <c r="K21" s="21">
        <v>15</v>
      </c>
      <c r="L21" s="9">
        <f t="shared" si="7"/>
        <v>1.3</v>
      </c>
      <c r="M21" s="9">
        <f t="shared" si="8"/>
        <v>1.4</v>
      </c>
      <c r="N21" s="9">
        <f t="shared" si="8"/>
        <v>1.4</v>
      </c>
      <c r="O21" s="9"/>
      <c r="P21" s="9"/>
      <c r="Q21" s="21"/>
      <c r="R21" s="21"/>
      <c r="S21" s="21"/>
      <c r="T21" s="21"/>
      <c r="U21" s="21"/>
      <c r="V21" s="9"/>
      <c r="W21" s="21"/>
      <c r="X21" s="10"/>
      <c r="Y21" s="54"/>
      <c r="Z21" s="54"/>
      <c r="AA21" s="70"/>
    </row>
    <row r="22" spans="1:27" s="14" customFormat="1" x14ac:dyDescent="0.2">
      <c r="A22" s="68" t="s">
        <v>91</v>
      </c>
      <c r="B22" s="68" t="s">
        <v>92</v>
      </c>
      <c r="C22" s="21">
        <v>1</v>
      </c>
      <c r="D22" s="9">
        <v>48.8</v>
      </c>
      <c r="E22" s="10">
        <v>0.15</v>
      </c>
      <c r="F22" s="9">
        <v>0.5</v>
      </c>
      <c r="G22" s="9">
        <v>0.8</v>
      </c>
      <c r="H22" s="9">
        <v>0.7</v>
      </c>
      <c r="I22" s="21">
        <v>11</v>
      </c>
      <c r="J22" s="9">
        <v>49</v>
      </c>
      <c r="K22" s="21">
        <v>15</v>
      </c>
      <c r="L22" s="9">
        <f t="shared" si="7"/>
        <v>0.5</v>
      </c>
      <c r="M22" s="9">
        <f t="shared" si="8"/>
        <v>0.8</v>
      </c>
      <c r="N22" s="9">
        <f t="shared" si="8"/>
        <v>0.7</v>
      </c>
      <c r="O22" s="9"/>
      <c r="P22" s="9"/>
      <c r="Q22" s="21"/>
      <c r="R22" s="21"/>
      <c r="S22" s="21"/>
      <c r="T22" s="21"/>
      <c r="U22" s="21"/>
      <c r="V22" s="9"/>
      <c r="W22" s="21"/>
      <c r="X22" s="9"/>
      <c r="Y22" s="54"/>
      <c r="Z22" s="54"/>
      <c r="AA22" s="70"/>
    </row>
    <row r="23" spans="1:27" s="14" customFormat="1" ht="25.5" x14ac:dyDescent="0.2">
      <c r="A23" s="68" t="s">
        <v>88</v>
      </c>
      <c r="B23" s="68" t="s">
        <v>89</v>
      </c>
      <c r="C23" s="21">
        <v>2</v>
      </c>
      <c r="D23" s="9">
        <v>48.7</v>
      </c>
      <c r="E23" s="10">
        <v>0.15</v>
      </c>
      <c r="F23" s="9">
        <v>7.3</v>
      </c>
      <c r="G23" s="9">
        <v>7.5</v>
      </c>
      <c r="H23" s="9">
        <v>7.4</v>
      </c>
      <c r="I23" s="21">
        <v>11</v>
      </c>
      <c r="J23" s="9">
        <v>49</v>
      </c>
      <c r="K23" s="21">
        <v>15</v>
      </c>
      <c r="L23" s="9">
        <f t="shared" si="7"/>
        <v>7.3</v>
      </c>
      <c r="M23" s="9">
        <f t="shared" si="8"/>
        <v>7.5</v>
      </c>
      <c r="N23" s="9">
        <f t="shared" si="8"/>
        <v>7.4</v>
      </c>
      <c r="O23" s="9"/>
      <c r="P23" s="9"/>
      <c r="Q23" s="21"/>
      <c r="R23" s="21"/>
      <c r="S23" s="21"/>
      <c r="T23" s="21"/>
      <c r="U23" s="21"/>
      <c r="V23" s="9"/>
      <c r="W23" s="21"/>
      <c r="X23" s="10"/>
      <c r="Y23" s="54"/>
      <c r="Z23" s="54"/>
      <c r="AA23" s="70"/>
    </row>
    <row r="24" spans="1:27" s="14" customFormat="1" ht="25.5" x14ac:dyDescent="0.2">
      <c r="A24" s="68" t="s">
        <v>70</v>
      </c>
      <c r="B24" s="68" t="s">
        <v>90</v>
      </c>
      <c r="C24" s="21">
        <v>2</v>
      </c>
      <c r="D24" s="9">
        <v>48.7</v>
      </c>
      <c r="E24" s="10">
        <v>0.15</v>
      </c>
      <c r="F24" s="9">
        <v>3.5</v>
      </c>
      <c r="G24" s="9">
        <v>7.2</v>
      </c>
      <c r="H24" s="9">
        <v>5.2</v>
      </c>
      <c r="I24" s="21"/>
      <c r="J24" s="9"/>
      <c r="K24" s="21"/>
      <c r="L24" s="9"/>
      <c r="M24" s="9"/>
      <c r="N24" s="9"/>
      <c r="O24" s="9"/>
      <c r="P24" s="9"/>
      <c r="Q24" s="21"/>
      <c r="R24" s="21"/>
      <c r="S24" s="21"/>
      <c r="T24" s="21"/>
      <c r="U24" s="21">
        <v>3</v>
      </c>
      <c r="V24" s="9">
        <v>49.8</v>
      </c>
      <c r="W24" s="21">
        <v>80</v>
      </c>
      <c r="X24" s="9">
        <f>F24</f>
        <v>3.5</v>
      </c>
      <c r="Y24" s="9">
        <f t="shared" ref="Y24:Z26" si="10">G24</f>
        <v>7.2</v>
      </c>
      <c r="Z24" s="9">
        <f t="shared" si="10"/>
        <v>5.2</v>
      </c>
      <c r="AA24" s="70"/>
    </row>
    <row r="25" spans="1:27" s="14" customFormat="1" ht="51" x14ac:dyDescent="0.2">
      <c r="A25" s="68" t="s">
        <v>95</v>
      </c>
      <c r="B25" s="68" t="s">
        <v>96</v>
      </c>
      <c r="C25" s="21">
        <v>2</v>
      </c>
      <c r="D25" s="9">
        <v>48.7</v>
      </c>
      <c r="E25" s="10">
        <v>0.15</v>
      </c>
      <c r="F25" s="9">
        <v>1.1000000000000001</v>
      </c>
      <c r="G25" s="9">
        <v>2.1</v>
      </c>
      <c r="H25" s="9">
        <v>1.3</v>
      </c>
      <c r="I25" s="21"/>
      <c r="J25" s="9"/>
      <c r="K25" s="21"/>
      <c r="L25" s="9"/>
      <c r="M25" s="9"/>
      <c r="N25" s="9"/>
      <c r="O25" s="9"/>
      <c r="P25" s="9"/>
      <c r="Q25" s="21"/>
      <c r="R25" s="9"/>
      <c r="S25" s="9"/>
      <c r="T25" s="9"/>
      <c r="U25" s="21">
        <v>2</v>
      </c>
      <c r="V25" s="9">
        <v>49.8</v>
      </c>
      <c r="W25" s="21">
        <v>85</v>
      </c>
      <c r="X25" s="9">
        <f>F25</f>
        <v>1.1000000000000001</v>
      </c>
      <c r="Y25" s="9">
        <f t="shared" si="10"/>
        <v>2.1</v>
      </c>
      <c r="Z25" s="9">
        <f t="shared" si="10"/>
        <v>1.3</v>
      </c>
      <c r="AA25" s="70"/>
    </row>
    <row r="26" spans="1:27" s="14" customFormat="1" x14ac:dyDescent="0.2">
      <c r="A26" s="68" t="s">
        <v>134</v>
      </c>
      <c r="B26" s="68" t="s">
        <v>135</v>
      </c>
      <c r="C26" s="21">
        <v>2</v>
      </c>
      <c r="D26" s="9">
        <v>48.7</v>
      </c>
      <c r="E26" s="10">
        <v>0.15</v>
      </c>
      <c r="F26" s="9">
        <v>1.5</v>
      </c>
      <c r="G26" s="9">
        <v>3</v>
      </c>
      <c r="H26" s="9">
        <v>1.6</v>
      </c>
      <c r="I26" s="21">
        <v>12</v>
      </c>
      <c r="J26" s="9">
        <v>48.9</v>
      </c>
      <c r="K26" s="21">
        <v>20</v>
      </c>
      <c r="L26" s="9">
        <f t="shared" ref="L26:L31" si="11">F26</f>
        <v>1.5</v>
      </c>
      <c r="M26" s="9">
        <f t="shared" ref="M26:N29" si="12">G26</f>
        <v>3</v>
      </c>
      <c r="N26" s="9">
        <f t="shared" si="12"/>
        <v>1.6</v>
      </c>
      <c r="O26" s="9"/>
      <c r="P26" s="9"/>
      <c r="Q26" s="21"/>
      <c r="R26" s="21"/>
      <c r="S26" s="21"/>
      <c r="T26" s="21"/>
      <c r="U26" s="21">
        <v>3</v>
      </c>
      <c r="V26" s="9">
        <v>49.8</v>
      </c>
      <c r="W26" s="21">
        <v>80</v>
      </c>
      <c r="X26" s="9">
        <f>F26</f>
        <v>1.5</v>
      </c>
      <c r="Y26" s="9">
        <f t="shared" si="10"/>
        <v>3</v>
      </c>
      <c r="Z26" s="9">
        <f t="shared" si="10"/>
        <v>1.6</v>
      </c>
      <c r="AA26" s="70"/>
    </row>
    <row r="27" spans="1:27" s="14" customFormat="1" ht="25.5" x14ac:dyDescent="0.2">
      <c r="A27" s="68" t="s">
        <v>72</v>
      </c>
      <c r="B27" s="68" t="s">
        <v>87</v>
      </c>
      <c r="C27" s="21">
        <v>3</v>
      </c>
      <c r="D27" s="9">
        <v>48.6</v>
      </c>
      <c r="E27" s="10">
        <v>0.15</v>
      </c>
      <c r="F27" s="9">
        <v>3.6</v>
      </c>
      <c r="G27" s="9">
        <v>7.7</v>
      </c>
      <c r="H27" s="9">
        <v>4.2</v>
      </c>
      <c r="I27" s="21">
        <v>12</v>
      </c>
      <c r="J27" s="9">
        <v>48.9</v>
      </c>
      <c r="K27" s="21">
        <v>20</v>
      </c>
      <c r="L27" s="9">
        <f t="shared" si="11"/>
        <v>3.6</v>
      </c>
      <c r="M27" s="9">
        <f t="shared" si="12"/>
        <v>7.7</v>
      </c>
      <c r="N27" s="9">
        <f t="shared" si="12"/>
        <v>4.2</v>
      </c>
      <c r="O27" s="9"/>
      <c r="P27" s="9"/>
      <c r="Q27" s="21"/>
      <c r="R27" s="21"/>
      <c r="S27" s="21"/>
      <c r="T27" s="21"/>
      <c r="U27" s="21">
        <v>1</v>
      </c>
      <c r="V27" s="9">
        <v>49.7</v>
      </c>
      <c r="W27" s="21">
        <v>75</v>
      </c>
      <c r="X27" s="9">
        <f>L27</f>
        <v>3.6</v>
      </c>
      <c r="Y27" s="9">
        <f t="shared" ref="Y27:Z27" si="13">M27</f>
        <v>7.7</v>
      </c>
      <c r="Z27" s="9">
        <f t="shared" si="13"/>
        <v>4.2</v>
      </c>
      <c r="AA27" s="106"/>
    </row>
    <row r="28" spans="1:27" s="14" customFormat="1" ht="44.25" customHeight="1" x14ac:dyDescent="0.2">
      <c r="A28" s="68" t="s">
        <v>72</v>
      </c>
      <c r="B28" s="68" t="s">
        <v>132</v>
      </c>
      <c r="C28" s="21">
        <f>C27</f>
        <v>3</v>
      </c>
      <c r="D28" s="9">
        <f>D27</f>
        <v>48.6</v>
      </c>
      <c r="E28" s="10">
        <f>E27</f>
        <v>0.15</v>
      </c>
      <c r="F28" s="9">
        <v>3</v>
      </c>
      <c r="G28" s="9">
        <v>4.9000000000000004</v>
      </c>
      <c r="H28" s="9">
        <v>4.3</v>
      </c>
      <c r="I28" s="21">
        <v>12</v>
      </c>
      <c r="J28" s="9">
        <f>J27</f>
        <v>48.9</v>
      </c>
      <c r="K28" s="21">
        <v>20</v>
      </c>
      <c r="L28" s="9">
        <f t="shared" si="11"/>
        <v>3</v>
      </c>
      <c r="M28" s="9">
        <f t="shared" si="12"/>
        <v>4.9000000000000004</v>
      </c>
      <c r="N28" s="9">
        <f t="shared" si="12"/>
        <v>4.3</v>
      </c>
      <c r="O28" s="9"/>
      <c r="P28" s="9"/>
      <c r="Q28" s="21"/>
      <c r="R28" s="21"/>
      <c r="S28" s="21"/>
      <c r="T28" s="21"/>
      <c r="U28" s="21">
        <v>1</v>
      </c>
      <c r="V28" s="9">
        <f>V27</f>
        <v>49.7</v>
      </c>
      <c r="W28" s="21">
        <f>W27</f>
        <v>75</v>
      </c>
      <c r="X28" s="9">
        <v>2.7</v>
      </c>
      <c r="Y28" s="14">
        <v>4.7</v>
      </c>
      <c r="Z28" s="54">
        <v>4.0999999999999996</v>
      </c>
      <c r="AA28" s="68" t="s">
        <v>86</v>
      </c>
    </row>
    <row r="29" spans="1:27" s="14" customFormat="1" ht="31.5" customHeight="1" x14ac:dyDescent="0.2">
      <c r="A29" s="68" t="s">
        <v>93</v>
      </c>
      <c r="B29" s="68" t="s">
        <v>94</v>
      </c>
      <c r="C29" s="21">
        <v>3</v>
      </c>
      <c r="D29" s="9">
        <v>48.6</v>
      </c>
      <c r="E29" s="10">
        <v>0.15</v>
      </c>
      <c r="F29" s="9">
        <v>1.4</v>
      </c>
      <c r="G29" s="9">
        <v>3.7</v>
      </c>
      <c r="H29" s="9">
        <v>1.5</v>
      </c>
      <c r="I29" s="21">
        <v>12</v>
      </c>
      <c r="J29" s="9">
        <v>48.9</v>
      </c>
      <c r="K29" s="21">
        <v>20</v>
      </c>
      <c r="L29" s="9">
        <f t="shared" si="11"/>
        <v>1.4</v>
      </c>
      <c r="M29" s="9">
        <f t="shared" si="12"/>
        <v>3.7</v>
      </c>
      <c r="N29" s="9">
        <f t="shared" si="12"/>
        <v>1.5</v>
      </c>
      <c r="O29" s="9"/>
      <c r="P29" s="9"/>
      <c r="Q29" s="21"/>
      <c r="R29" s="9"/>
      <c r="S29" s="9"/>
      <c r="T29" s="9"/>
      <c r="U29" s="21"/>
      <c r="V29" s="9"/>
      <c r="W29" s="21"/>
      <c r="X29" s="9"/>
      <c r="Y29" s="21"/>
      <c r="Z29" s="54"/>
      <c r="AA29" s="70"/>
    </row>
    <row r="30" spans="1:27" s="14" customFormat="1" ht="39.75" customHeight="1" x14ac:dyDescent="0.2">
      <c r="A30" s="68" t="s">
        <v>99</v>
      </c>
      <c r="B30" s="68" t="s">
        <v>100</v>
      </c>
      <c r="C30" s="21">
        <v>3</v>
      </c>
      <c r="D30" s="9">
        <v>48.6</v>
      </c>
      <c r="E30" s="10">
        <v>0.15</v>
      </c>
      <c r="F30" s="9">
        <v>2.2000000000000002</v>
      </c>
      <c r="G30" s="9">
        <v>5.5</v>
      </c>
      <c r="H30" s="9">
        <v>2.2999999999999998</v>
      </c>
      <c r="I30" s="21"/>
      <c r="J30" s="9"/>
      <c r="K30" s="21"/>
      <c r="L30" s="9"/>
      <c r="M30" s="9"/>
      <c r="N30" s="9"/>
      <c r="O30" s="9"/>
      <c r="P30" s="9"/>
      <c r="Q30" s="21"/>
      <c r="R30" s="21"/>
      <c r="S30" s="21"/>
      <c r="T30" s="21"/>
      <c r="U30" s="21"/>
      <c r="V30" s="9"/>
      <c r="W30" s="21"/>
      <c r="X30" s="9"/>
      <c r="Y30" s="21"/>
      <c r="Z30" s="54"/>
      <c r="AA30" s="70"/>
    </row>
    <row r="31" spans="1:27" s="14" customFormat="1" ht="39.75" customHeight="1" x14ac:dyDescent="0.2">
      <c r="A31" s="68" t="s">
        <v>101</v>
      </c>
      <c r="B31" s="68" t="s">
        <v>102</v>
      </c>
      <c r="C31" s="21">
        <v>3</v>
      </c>
      <c r="D31" s="9">
        <v>48.6</v>
      </c>
      <c r="E31" s="10">
        <v>0.15</v>
      </c>
      <c r="F31" s="9">
        <v>3.8</v>
      </c>
      <c r="G31" s="9">
        <v>5.9</v>
      </c>
      <c r="H31" s="9">
        <v>3.9</v>
      </c>
      <c r="I31" s="21">
        <v>12</v>
      </c>
      <c r="J31" s="9">
        <v>48.9</v>
      </c>
      <c r="K31" s="21">
        <v>20</v>
      </c>
      <c r="L31" s="9">
        <f t="shared" si="11"/>
        <v>3.8</v>
      </c>
      <c r="M31" s="9">
        <f t="shared" ref="M31:N31" si="14">G31</f>
        <v>5.9</v>
      </c>
      <c r="N31" s="9">
        <f t="shared" si="14"/>
        <v>3.9</v>
      </c>
      <c r="O31" s="9"/>
      <c r="P31" s="9"/>
      <c r="Q31" s="21"/>
      <c r="R31" s="21"/>
      <c r="S31" s="21"/>
      <c r="T31" s="21"/>
      <c r="U31" s="21">
        <v>6</v>
      </c>
      <c r="V31" s="9">
        <v>49.7</v>
      </c>
      <c r="W31" s="21">
        <v>65</v>
      </c>
      <c r="X31" s="9">
        <f>F31</f>
        <v>3.8</v>
      </c>
      <c r="Y31" s="9">
        <f t="shared" ref="Y31:Z32" si="15">G31</f>
        <v>5.9</v>
      </c>
      <c r="Z31" s="9">
        <f t="shared" si="15"/>
        <v>3.9</v>
      </c>
      <c r="AA31" s="70"/>
    </row>
    <row r="32" spans="1:27" s="14" customFormat="1" x14ac:dyDescent="0.2">
      <c r="A32" s="68" t="s">
        <v>81</v>
      </c>
      <c r="B32" s="68" t="s">
        <v>304</v>
      </c>
      <c r="C32" s="21">
        <v>3</v>
      </c>
      <c r="D32" s="9">
        <v>48.6</v>
      </c>
      <c r="E32" s="10">
        <v>0.15</v>
      </c>
      <c r="F32" s="9">
        <v>3.1</v>
      </c>
      <c r="G32" s="9">
        <v>5.3</v>
      </c>
      <c r="H32" s="9">
        <v>4.4000000000000004</v>
      </c>
      <c r="I32" s="21"/>
      <c r="J32" s="9"/>
      <c r="K32" s="21"/>
      <c r="L32" s="9"/>
      <c r="M32" s="9"/>
      <c r="N32" s="9"/>
      <c r="O32" s="9"/>
      <c r="P32" s="9"/>
      <c r="Q32" s="21"/>
      <c r="R32" s="21"/>
      <c r="S32" s="21"/>
      <c r="T32" s="21"/>
      <c r="U32" s="21">
        <v>2</v>
      </c>
      <c r="V32" s="9">
        <v>49.7</v>
      </c>
      <c r="W32" s="21">
        <v>75</v>
      </c>
      <c r="X32" s="9">
        <f>F32</f>
        <v>3.1</v>
      </c>
      <c r="Y32" s="9">
        <f t="shared" si="15"/>
        <v>5.3</v>
      </c>
      <c r="Z32" s="9">
        <f t="shared" si="15"/>
        <v>4.4000000000000004</v>
      </c>
      <c r="AA32" s="70"/>
    </row>
    <row r="33" spans="1:27" s="14" customFormat="1" x14ac:dyDescent="0.2">
      <c r="A33" s="68" t="s">
        <v>68</v>
      </c>
      <c r="B33" s="68" t="s">
        <v>98</v>
      </c>
      <c r="C33" s="21">
        <v>4</v>
      </c>
      <c r="D33" s="9">
        <v>48.5</v>
      </c>
      <c r="E33" s="10">
        <v>0.15</v>
      </c>
      <c r="F33" s="9">
        <f>2.9+2.3</f>
        <v>5.1999999999999993</v>
      </c>
      <c r="G33" s="9">
        <f>1.2+3.6+5.4</f>
        <v>10.199999999999999</v>
      </c>
      <c r="H33" s="9">
        <f>0.6+3.1+4</f>
        <v>7.7</v>
      </c>
      <c r="I33" s="21">
        <v>13</v>
      </c>
      <c r="J33" s="9">
        <v>48.9</v>
      </c>
      <c r="K33" s="21">
        <v>25</v>
      </c>
      <c r="L33" s="9">
        <f t="shared" ref="L33:L46" si="16">F33</f>
        <v>5.1999999999999993</v>
      </c>
      <c r="M33" s="9">
        <f t="shared" ref="M33:N45" si="17">G33</f>
        <v>10.199999999999999</v>
      </c>
      <c r="N33" s="9">
        <f t="shared" si="17"/>
        <v>7.7</v>
      </c>
      <c r="O33" s="9"/>
      <c r="P33" s="9"/>
      <c r="Q33" s="21"/>
      <c r="R33" s="21"/>
      <c r="S33" s="21"/>
      <c r="T33" s="21"/>
      <c r="U33" s="21">
        <v>6</v>
      </c>
      <c r="V33" s="9">
        <v>49.7</v>
      </c>
      <c r="W33" s="21">
        <v>65</v>
      </c>
      <c r="X33" s="9">
        <f>L33</f>
        <v>5.1999999999999993</v>
      </c>
      <c r="Y33" s="9">
        <f t="shared" ref="Y33:Z33" si="18">M33</f>
        <v>10.199999999999999</v>
      </c>
      <c r="Z33" s="9">
        <f t="shared" si="18"/>
        <v>7.7</v>
      </c>
      <c r="AA33" s="70"/>
    </row>
    <row r="34" spans="1:27" s="14" customFormat="1" ht="76.5" x14ac:dyDescent="0.2">
      <c r="A34" s="68" t="s">
        <v>68</v>
      </c>
      <c r="B34" s="68" t="s">
        <v>341</v>
      </c>
      <c r="C34" s="21">
        <f>C33</f>
        <v>4</v>
      </c>
      <c r="D34" s="9">
        <f t="shared" ref="D34:E34" si="19">D33</f>
        <v>48.5</v>
      </c>
      <c r="E34" s="10">
        <f t="shared" si="19"/>
        <v>0.15</v>
      </c>
      <c r="F34" s="9">
        <v>6.1</v>
      </c>
      <c r="G34" s="9">
        <v>10.7</v>
      </c>
      <c r="H34" s="9">
        <v>8.6</v>
      </c>
      <c r="I34" s="21">
        <f>I33</f>
        <v>13</v>
      </c>
      <c r="J34" s="9">
        <f>J33</f>
        <v>48.9</v>
      </c>
      <c r="K34" s="21">
        <f>K33</f>
        <v>25</v>
      </c>
      <c r="L34" s="9">
        <f t="shared" si="16"/>
        <v>6.1</v>
      </c>
      <c r="M34" s="9">
        <f t="shared" si="17"/>
        <v>10.7</v>
      </c>
      <c r="N34" s="9">
        <f t="shared" si="17"/>
        <v>8.6</v>
      </c>
      <c r="O34" s="9"/>
      <c r="P34" s="9"/>
      <c r="Q34" s="21"/>
      <c r="R34" s="21"/>
      <c r="S34" s="21"/>
      <c r="T34" s="21"/>
      <c r="U34" s="21"/>
      <c r="V34" s="9"/>
      <c r="W34" s="21"/>
      <c r="X34" s="9"/>
      <c r="Y34" s="54"/>
      <c r="Z34" s="54"/>
      <c r="AA34" s="70"/>
    </row>
    <row r="35" spans="1:27" s="14" customFormat="1" ht="69" customHeight="1" x14ac:dyDescent="0.2">
      <c r="A35" s="68" t="s">
        <v>67</v>
      </c>
      <c r="B35" s="68" t="s">
        <v>342</v>
      </c>
      <c r="C35" s="21">
        <v>4</v>
      </c>
      <c r="D35" s="9">
        <v>48.5</v>
      </c>
      <c r="E35" s="10">
        <v>0.15</v>
      </c>
      <c r="F35" s="9">
        <v>5.3</v>
      </c>
      <c r="G35" s="9">
        <v>12.5</v>
      </c>
      <c r="H35" s="9">
        <v>6</v>
      </c>
      <c r="I35" s="21">
        <v>12</v>
      </c>
      <c r="J35" s="9">
        <v>48.9</v>
      </c>
      <c r="K35" s="21">
        <v>20</v>
      </c>
      <c r="L35" s="9">
        <f t="shared" si="16"/>
        <v>5.3</v>
      </c>
      <c r="M35" s="9">
        <f t="shared" si="17"/>
        <v>12.5</v>
      </c>
      <c r="N35" s="9">
        <f t="shared" si="17"/>
        <v>6</v>
      </c>
      <c r="O35" s="9"/>
      <c r="P35" s="9"/>
      <c r="Q35" s="21"/>
      <c r="R35" s="21"/>
      <c r="S35" s="21"/>
      <c r="T35" s="21"/>
      <c r="U35" s="21">
        <v>5</v>
      </c>
      <c r="V35" s="9">
        <v>49.7</v>
      </c>
      <c r="W35" s="21">
        <v>70</v>
      </c>
      <c r="X35" s="9">
        <f t="shared" ref="X35:X41" si="20">L35</f>
        <v>5.3</v>
      </c>
      <c r="Y35" s="9">
        <f t="shared" ref="Y35:Y43" si="21">M35</f>
        <v>12.5</v>
      </c>
      <c r="Z35" s="9">
        <f t="shared" ref="Z35:Z43" si="22">N35</f>
        <v>6</v>
      </c>
      <c r="AA35" s="70"/>
    </row>
    <row r="36" spans="1:27" s="14" customFormat="1" ht="39.75" customHeight="1" x14ac:dyDescent="0.2">
      <c r="A36" s="68" t="s">
        <v>104</v>
      </c>
      <c r="B36" s="68" t="s">
        <v>105</v>
      </c>
      <c r="C36" s="21">
        <v>6</v>
      </c>
      <c r="D36" s="9">
        <v>48.3</v>
      </c>
      <c r="E36" s="10">
        <v>0.45</v>
      </c>
      <c r="F36" s="9">
        <v>4.9000000000000004</v>
      </c>
      <c r="G36" s="9">
        <v>8.8000000000000007</v>
      </c>
      <c r="H36" s="9">
        <v>5</v>
      </c>
      <c r="I36" s="21">
        <v>14</v>
      </c>
      <c r="J36" s="9">
        <v>48.9</v>
      </c>
      <c r="K36" s="21">
        <v>30</v>
      </c>
      <c r="L36" s="9">
        <f t="shared" si="16"/>
        <v>4.9000000000000004</v>
      </c>
      <c r="M36" s="9">
        <f t="shared" si="17"/>
        <v>8.8000000000000007</v>
      </c>
      <c r="N36" s="9">
        <f t="shared" si="17"/>
        <v>5</v>
      </c>
      <c r="O36" s="9"/>
      <c r="P36" s="9"/>
      <c r="Q36" s="21"/>
      <c r="R36" s="21"/>
      <c r="S36" s="21"/>
      <c r="T36" s="21"/>
      <c r="U36" s="21">
        <v>8</v>
      </c>
      <c r="V36" s="9">
        <v>49.6</v>
      </c>
      <c r="W36" s="21">
        <v>55</v>
      </c>
      <c r="X36" s="9">
        <f t="shared" si="20"/>
        <v>4.9000000000000004</v>
      </c>
      <c r="Y36" s="9">
        <f t="shared" si="21"/>
        <v>8.8000000000000007</v>
      </c>
      <c r="Z36" s="9">
        <f t="shared" si="22"/>
        <v>5</v>
      </c>
      <c r="AA36" s="70"/>
    </row>
    <row r="37" spans="1:27" s="14" customFormat="1" ht="38.25" x14ac:dyDescent="0.2">
      <c r="A37" s="68" t="str">
        <f>A20</f>
        <v>Вологда-Южная</v>
      </c>
      <c r="B37" s="68" t="s">
        <v>278</v>
      </c>
      <c r="C37" s="21">
        <v>8</v>
      </c>
      <c r="D37" s="9">
        <v>48.1</v>
      </c>
      <c r="E37" s="10">
        <v>0.15</v>
      </c>
      <c r="F37" s="9">
        <v>4.4000000000000004</v>
      </c>
      <c r="G37" s="9">
        <v>8.5</v>
      </c>
      <c r="H37" s="9">
        <v>9.1999999999999993</v>
      </c>
      <c r="I37" s="21">
        <v>15</v>
      </c>
      <c r="J37" s="9">
        <v>48.8</v>
      </c>
      <c r="K37" s="21">
        <v>35</v>
      </c>
      <c r="L37" s="9">
        <f t="shared" si="16"/>
        <v>4.4000000000000004</v>
      </c>
      <c r="M37" s="9">
        <f t="shared" si="17"/>
        <v>8.5</v>
      </c>
      <c r="N37" s="9">
        <f t="shared" si="17"/>
        <v>9.1999999999999993</v>
      </c>
      <c r="O37" s="9"/>
      <c r="P37" s="9"/>
      <c r="Q37" s="21"/>
      <c r="R37" s="21"/>
      <c r="S37" s="21"/>
      <c r="T37" s="21"/>
      <c r="U37" s="21">
        <v>10</v>
      </c>
      <c r="V37" s="9">
        <v>49.6</v>
      </c>
      <c r="W37" s="21">
        <v>45</v>
      </c>
      <c r="X37" s="9">
        <f t="shared" si="20"/>
        <v>4.4000000000000004</v>
      </c>
      <c r="Y37" s="9">
        <f t="shared" si="21"/>
        <v>8.5</v>
      </c>
      <c r="Z37" s="9">
        <f t="shared" si="22"/>
        <v>9.1999999999999993</v>
      </c>
      <c r="AA37" s="70"/>
    </row>
    <row r="38" spans="1:27" s="14" customFormat="1" x14ac:dyDescent="0.2">
      <c r="A38" s="68" t="s">
        <v>72</v>
      </c>
      <c r="B38" s="68" t="s">
        <v>103</v>
      </c>
      <c r="C38" s="21">
        <v>9</v>
      </c>
      <c r="D38" s="9">
        <v>48</v>
      </c>
      <c r="E38" s="10">
        <v>0.15</v>
      </c>
      <c r="F38" s="9">
        <v>8.9</v>
      </c>
      <c r="G38" s="9">
        <v>3</v>
      </c>
      <c r="H38" s="9">
        <v>4.3</v>
      </c>
      <c r="I38" s="21">
        <v>15</v>
      </c>
      <c r="J38" s="9">
        <v>48.8</v>
      </c>
      <c r="K38" s="21">
        <v>35</v>
      </c>
      <c r="L38" s="9">
        <f t="shared" si="16"/>
        <v>8.9</v>
      </c>
      <c r="M38" s="9">
        <f t="shared" si="17"/>
        <v>3</v>
      </c>
      <c r="N38" s="9">
        <f t="shared" si="17"/>
        <v>4.3</v>
      </c>
      <c r="O38" s="9"/>
      <c r="P38" s="9"/>
      <c r="Q38" s="21"/>
      <c r="R38" s="21"/>
      <c r="S38" s="21"/>
      <c r="T38" s="21"/>
      <c r="U38" s="21">
        <v>10</v>
      </c>
      <c r="V38" s="9">
        <v>49.6</v>
      </c>
      <c r="W38" s="21">
        <v>45</v>
      </c>
      <c r="X38" s="9">
        <f t="shared" si="20"/>
        <v>8.9</v>
      </c>
      <c r="Y38" s="9">
        <f t="shared" si="21"/>
        <v>3</v>
      </c>
      <c r="Z38" s="9">
        <f t="shared" si="22"/>
        <v>4.3</v>
      </c>
      <c r="AA38" s="70"/>
    </row>
    <row r="39" spans="1:27" s="14" customFormat="1" ht="25.5" x14ac:dyDescent="0.2">
      <c r="A39" s="68" t="s">
        <v>110</v>
      </c>
      <c r="B39" s="68" t="s">
        <v>111</v>
      </c>
      <c r="C39" s="21">
        <v>11</v>
      </c>
      <c r="D39" s="9">
        <v>47.8</v>
      </c>
      <c r="E39" s="10">
        <v>0.15</v>
      </c>
      <c r="F39" s="9">
        <v>4.2</v>
      </c>
      <c r="G39" s="9">
        <v>8</v>
      </c>
      <c r="H39" s="9">
        <v>5.4</v>
      </c>
      <c r="I39" s="21">
        <v>16</v>
      </c>
      <c r="J39" s="9">
        <v>48.8</v>
      </c>
      <c r="K39" s="21">
        <v>40</v>
      </c>
      <c r="L39" s="9">
        <f t="shared" si="16"/>
        <v>4.2</v>
      </c>
      <c r="M39" s="9">
        <f t="shared" si="17"/>
        <v>8</v>
      </c>
      <c r="N39" s="9">
        <f t="shared" si="17"/>
        <v>5.4</v>
      </c>
      <c r="O39" s="9"/>
      <c r="P39" s="9"/>
      <c r="Q39" s="21"/>
      <c r="R39" s="21"/>
      <c r="S39" s="21"/>
      <c r="T39" s="21"/>
      <c r="U39" s="21">
        <v>11</v>
      </c>
      <c r="V39" s="9">
        <v>49.6</v>
      </c>
      <c r="W39" s="21">
        <v>40</v>
      </c>
      <c r="X39" s="9">
        <f t="shared" si="20"/>
        <v>4.2</v>
      </c>
      <c r="Y39" s="9">
        <f t="shared" si="21"/>
        <v>8</v>
      </c>
      <c r="Z39" s="9">
        <f t="shared" si="22"/>
        <v>5.4</v>
      </c>
      <c r="AA39" s="70"/>
    </row>
    <row r="40" spans="1:27" s="14" customFormat="1" x14ac:dyDescent="0.2">
      <c r="A40" s="68" t="str">
        <f>A37</f>
        <v>Вологда-Южная</v>
      </c>
      <c r="B40" s="68" t="s">
        <v>284</v>
      </c>
      <c r="C40" s="21">
        <v>12</v>
      </c>
      <c r="D40" s="9">
        <v>47.7</v>
      </c>
      <c r="E40" s="10">
        <f>0.15</f>
        <v>0.15</v>
      </c>
      <c r="F40" s="9">
        <v>5.9</v>
      </c>
      <c r="G40" s="9">
        <v>13.5</v>
      </c>
      <c r="H40" s="9">
        <v>10.6</v>
      </c>
      <c r="I40" s="21">
        <v>16</v>
      </c>
      <c r="J40" s="9">
        <v>48.8</v>
      </c>
      <c r="K40" s="21">
        <v>40</v>
      </c>
      <c r="L40" s="9">
        <f t="shared" si="16"/>
        <v>5.9</v>
      </c>
      <c r="M40" s="9">
        <f t="shared" si="17"/>
        <v>13.5</v>
      </c>
      <c r="N40" s="9">
        <f t="shared" si="17"/>
        <v>10.6</v>
      </c>
      <c r="O40" s="9"/>
      <c r="P40" s="9"/>
      <c r="Q40" s="21"/>
      <c r="R40" s="21"/>
      <c r="S40" s="21"/>
      <c r="T40" s="21"/>
      <c r="U40" s="21">
        <v>14</v>
      </c>
      <c r="V40" s="9">
        <v>49.5</v>
      </c>
      <c r="W40" s="21">
        <v>25</v>
      </c>
      <c r="X40" s="9">
        <f t="shared" si="20"/>
        <v>5.9</v>
      </c>
      <c r="Y40" s="9">
        <f t="shared" si="21"/>
        <v>13.5</v>
      </c>
      <c r="Z40" s="9">
        <f t="shared" si="22"/>
        <v>10.6</v>
      </c>
      <c r="AA40" s="70"/>
    </row>
    <row r="41" spans="1:27" s="14" customFormat="1" x14ac:dyDescent="0.2">
      <c r="A41" s="68" t="str">
        <f>A37</f>
        <v>Вологда-Южная</v>
      </c>
      <c r="B41" s="68" t="s">
        <v>285</v>
      </c>
      <c r="C41" s="21">
        <v>12</v>
      </c>
      <c r="D41" s="9">
        <f>D40</f>
        <v>47.7</v>
      </c>
      <c r="E41" s="10">
        <f>E40</f>
        <v>0.15</v>
      </c>
      <c r="F41" s="9">
        <v>20.5</v>
      </c>
      <c r="G41" s="9">
        <v>17.8</v>
      </c>
      <c r="H41" s="9">
        <v>19.2</v>
      </c>
      <c r="I41" s="21">
        <f>I40</f>
        <v>16</v>
      </c>
      <c r="J41" s="9">
        <f>J40</f>
        <v>48.8</v>
      </c>
      <c r="K41" s="21">
        <f>K40</f>
        <v>40</v>
      </c>
      <c r="L41" s="9">
        <f t="shared" si="16"/>
        <v>20.5</v>
      </c>
      <c r="M41" s="9">
        <f t="shared" si="17"/>
        <v>17.8</v>
      </c>
      <c r="N41" s="9">
        <f t="shared" si="17"/>
        <v>19.2</v>
      </c>
      <c r="O41" s="9"/>
      <c r="P41" s="9"/>
      <c r="Q41" s="21"/>
      <c r="R41" s="21"/>
      <c r="S41" s="21"/>
      <c r="T41" s="21"/>
      <c r="U41" s="21">
        <v>13</v>
      </c>
      <c r="V41" s="9">
        <f>V40</f>
        <v>49.5</v>
      </c>
      <c r="W41" s="21">
        <v>30</v>
      </c>
      <c r="X41" s="9">
        <f t="shared" si="20"/>
        <v>20.5</v>
      </c>
      <c r="Y41" s="9">
        <f t="shared" si="21"/>
        <v>17.8</v>
      </c>
      <c r="Z41" s="9">
        <f t="shared" si="22"/>
        <v>19.2</v>
      </c>
      <c r="AA41" s="70"/>
    </row>
    <row r="42" spans="1:27" s="14" customFormat="1" x14ac:dyDescent="0.2">
      <c r="A42" s="68" t="s">
        <v>106</v>
      </c>
      <c r="B42" s="68" t="s">
        <v>107</v>
      </c>
      <c r="C42" s="21">
        <v>13</v>
      </c>
      <c r="D42" s="9">
        <v>47.6</v>
      </c>
      <c r="E42" s="10">
        <f>0.15</f>
        <v>0.15</v>
      </c>
      <c r="F42" s="9">
        <v>14.4</v>
      </c>
      <c r="G42" s="9">
        <v>14</v>
      </c>
      <c r="H42" s="9">
        <v>10.199999999999999</v>
      </c>
      <c r="I42" s="21">
        <v>17</v>
      </c>
      <c r="J42" s="9">
        <v>48.8</v>
      </c>
      <c r="K42" s="21">
        <v>45</v>
      </c>
      <c r="L42" s="9">
        <f t="shared" si="16"/>
        <v>14.4</v>
      </c>
      <c r="M42" s="9">
        <f t="shared" si="17"/>
        <v>14</v>
      </c>
      <c r="N42" s="9">
        <f t="shared" si="17"/>
        <v>10.199999999999999</v>
      </c>
      <c r="O42" s="9"/>
      <c r="P42" s="9"/>
      <c r="Q42" s="21"/>
      <c r="R42" s="21"/>
      <c r="S42" s="21"/>
      <c r="T42" s="21"/>
      <c r="U42" s="21">
        <v>15</v>
      </c>
      <c r="V42" s="9">
        <v>49.4</v>
      </c>
      <c r="W42" s="21">
        <v>15</v>
      </c>
      <c r="X42" s="9">
        <f t="shared" ref="X42:X43" si="23">L42</f>
        <v>14.4</v>
      </c>
      <c r="Y42" s="9">
        <f t="shared" si="21"/>
        <v>14</v>
      </c>
      <c r="Z42" s="9">
        <f t="shared" si="22"/>
        <v>10.199999999999999</v>
      </c>
      <c r="AA42" s="70"/>
    </row>
    <row r="43" spans="1:27" s="14" customFormat="1" x14ac:dyDescent="0.2">
      <c r="A43" s="68" t="s">
        <v>106</v>
      </c>
      <c r="B43" s="68" t="s">
        <v>47</v>
      </c>
      <c r="C43" s="21">
        <v>13</v>
      </c>
      <c r="D43" s="9">
        <f>D42</f>
        <v>47.6</v>
      </c>
      <c r="E43" s="10">
        <f>E42</f>
        <v>0.15</v>
      </c>
      <c r="F43" s="9">
        <v>1.9</v>
      </c>
      <c r="G43" s="9">
        <v>4</v>
      </c>
      <c r="H43" s="9">
        <v>3.9</v>
      </c>
      <c r="I43" s="21">
        <f>I42</f>
        <v>17</v>
      </c>
      <c r="J43" s="9">
        <f>J42</f>
        <v>48.8</v>
      </c>
      <c r="K43" s="21">
        <f>K42</f>
        <v>45</v>
      </c>
      <c r="L43" s="9">
        <f t="shared" si="16"/>
        <v>1.9</v>
      </c>
      <c r="M43" s="9">
        <f t="shared" si="17"/>
        <v>4</v>
      </c>
      <c r="N43" s="9">
        <f t="shared" si="17"/>
        <v>3.9</v>
      </c>
      <c r="O43" s="9"/>
      <c r="P43" s="9"/>
      <c r="Q43" s="21"/>
      <c r="R43" s="21"/>
      <c r="S43" s="21"/>
      <c r="T43" s="21"/>
      <c r="U43" s="21">
        <f>U42</f>
        <v>15</v>
      </c>
      <c r="V43" s="9">
        <f>V42</f>
        <v>49.4</v>
      </c>
      <c r="W43" s="21">
        <f>W42</f>
        <v>15</v>
      </c>
      <c r="X43" s="9">
        <f t="shared" si="23"/>
        <v>1.9</v>
      </c>
      <c r="Y43" s="9">
        <f t="shared" si="21"/>
        <v>4</v>
      </c>
      <c r="Z43" s="9">
        <f t="shared" si="22"/>
        <v>3.9</v>
      </c>
      <c r="AA43" s="70"/>
    </row>
    <row r="44" spans="1:27" s="14" customFormat="1" ht="51" x14ac:dyDescent="0.2">
      <c r="A44" s="68" t="s">
        <v>108</v>
      </c>
      <c r="B44" s="68" t="s">
        <v>109</v>
      </c>
      <c r="C44" s="21">
        <v>14</v>
      </c>
      <c r="D44" s="9">
        <v>47.5</v>
      </c>
      <c r="E44" s="10">
        <f>0.15</f>
        <v>0.15</v>
      </c>
      <c r="F44" s="9">
        <v>16.7</v>
      </c>
      <c r="G44" s="9">
        <v>16.899999999999999</v>
      </c>
      <c r="H44" s="9">
        <v>17.3</v>
      </c>
      <c r="I44" s="21">
        <v>18</v>
      </c>
      <c r="J44" s="9">
        <v>48.7</v>
      </c>
      <c r="K44" s="21">
        <v>50</v>
      </c>
      <c r="L44" s="9">
        <f t="shared" si="16"/>
        <v>16.7</v>
      </c>
      <c r="M44" s="9">
        <f t="shared" si="17"/>
        <v>16.899999999999999</v>
      </c>
      <c r="N44" s="9">
        <f t="shared" si="17"/>
        <v>17.3</v>
      </c>
      <c r="O44" s="9"/>
      <c r="P44" s="9"/>
      <c r="Q44" s="21"/>
      <c r="R44" s="21"/>
      <c r="S44" s="21"/>
      <c r="T44" s="21"/>
      <c r="U44" s="21">
        <v>15</v>
      </c>
      <c r="V44" s="9">
        <v>49.5</v>
      </c>
      <c r="W44" s="21">
        <v>20</v>
      </c>
      <c r="X44" s="9">
        <v>0.3</v>
      </c>
      <c r="Y44" s="54">
        <v>0.4</v>
      </c>
      <c r="Z44" s="54">
        <v>0.5</v>
      </c>
      <c r="AA44" s="68" t="s">
        <v>345</v>
      </c>
    </row>
    <row r="45" spans="1:27" s="14" customFormat="1" ht="39.75" customHeight="1" x14ac:dyDescent="0.2">
      <c r="A45" s="68" t="str">
        <f>A41</f>
        <v>Вологда-Южная</v>
      </c>
      <c r="B45" s="68" t="s">
        <v>287</v>
      </c>
      <c r="C45" s="21">
        <v>14</v>
      </c>
      <c r="D45" s="9">
        <v>47.5</v>
      </c>
      <c r="E45" s="10">
        <v>0.15</v>
      </c>
      <c r="F45" s="9">
        <v>2.1</v>
      </c>
      <c r="G45" s="9">
        <v>3.9</v>
      </c>
      <c r="H45" s="9">
        <v>2.9</v>
      </c>
      <c r="I45" s="21">
        <v>18</v>
      </c>
      <c r="J45" s="9">
        <v>48.7</v>
      </c>
      <c r="K45" s="21">
        <v>50</v>
      </c>
      <c r="L45" s="9">
        <f t="shared" si="16"/>
        <v>2.1</v>
      </c>
      <c r="M45" s="9">
        <f t="shared" si="17"/>
        <v>3.9</v>
      </c>
      <c r="N45" s="9">
        <f t="shared" si="17"/>
        <v>2.9</v>
      </c>
      <c r="O45" s="9"/>
      <c r="P45" s="9"/>
      <c r="Q45" s="21"/>
      <c r="R45" s="21"/>
      <c r="S45" s="21"/>
      <c r="T45" s="21"/>
      <c r="U45" s="21">
        <v>14</v>
      </c>
      <c r="V45" s="9">
        <v>49.5</v>
      </c>
      <c r="W45" s="21">
        <v>25</v>
      </c>
      <c r="X45" s="9">
        <f>F45</f>
        <v>2.1</v>
      </c>
      <c r="Y45" s="9">
        <f t="shared" ref="Y45:Z46" si="24">G45</f>
        <v>3.9</v>
      </c>
      <c r="Z45" s="9">
        <f t="shared" si="24"/>
        <v>2.9</v>
      </c>
      <c r="AA45" s="70"/>
    </row>
    <row r="46" spans="1:27" s="14" customFormat="1" x14ac:dyDescent="0.2">
      <c r="A46" s="68" t="str">
        <f>A45</f>
        <v>Вологда-Южная</v>
      </c>
      <c r="B46" s="68" t="s">
        <v>288</v>
      </c>
      <c r="C46" s="21">
        <v>17</v>
      </c>
      <c r="D46" s="9">
        <v>47.2</v>
      </c>
      <c r="E46" s="10">
        <v>0.15</v>
      </c>
      <c r="F46" s="9">
        <v>6.6</v>
      </c>
      <c r="G46" s="9">
        <v>11.2</v>
      </c>
      <c r="H46" s="9">
        <v>10.6</v>
      </c>
      <c r="I46" s="21">
        <v>20</v>
      </c>
      <c r="J46" s="9">
        <v>48.7</v>
      </c>
      <c r="K46" s="21">
        <v>60</v>
      </c>
      <c r="L46" s="9">
        <f t="shared" si="16"/>
        <v>6.6</v>
      </c>
      <c r="M46" s="9">
        <f>G46</f>
        <v>11.2</v>
      </c>
      <c r="N46" s="9">
        <f>H46</f>
        <v>10.6</v>
      </c>
      <c r="O46" s="9"/>
      <c r="P46" s="9"/>
      <c r="Q46" s="21"/>
      <c r="R46" s="21"/>
      <c r="S46" s="21"/>
      <c r="T46" s="21"/>
      <c r="U46" s="21">
        <v>17</v>
      </c>
      <c r="V46" s="9">
        <v>49.4</v>
      </c>
      <c r="W46" s="21">
        <v>10</v>
      </c>
      <c r="X46" s="9">
        <f>F46</f>
        <v>6.6</v>
      </c>
      <c r="Y46" s="9">
        <f t="shared" si="24"/>
        <v>11.2</v>
      </c>
      <c r="Z46" s="9">
        <f t="shared" si="24"/>
        <v>10.6</v>
      </c>
      <c r="AA46" s="70"/>
    </row>
    <row r="47" spans="1:27" s="14" customFormat="1" ht="27" customHeight="1" x14ac:dyDescent="0.2">
      <c r="A47" s="68" t="s">
        <v>290</v>
      </c>
      <c r="B47" s="68" t="s">
        <v>292</v>
      </c>
      <c r="C47" s="21"/>
      <c r="D47" s="9"/>
      <c r="E47" s="9"/>
      <c r="F47" s="9"/>
      <c r="G47" s="9"/>
      <c r="H47" s="9"/>
      <c r="I47" s="9"/>
      <c r="J47" s="9"/>
      <c r="K47" s="21"/>
      <c r="L47" s="21"/>
      <c r="M47" s="21"/>
      <c r="N47" s="21"/>
      <c r="O47" s="21">
        <v>1</v>
      </c>
      <c r="P47" s="9">
        <v>49.1</v>
      </c>
      <c r="Q47" s="21">
        <v>5</v>
      </c>
      <c r="R47" s="9">
        <v>0.4</v>
      </c>
      <c r="S47" s="9">
        <v>0.9</v>
      </c>
      <c r="T47" s="9">
        <v>0.7</v>
      </c>
      <c r="U47" s="21">
        <v>1</v>
      </c>
      <c r="V47" s="9">
        <v>49.8</v>
      </c>
      <c r="W47" s="21">
        <v>95</v>
      </c>
      <c r="X47" s="9">
        <f>R47</f>
        <v>0.4</v>
      </c>
      <c r="Y47" s="9">
        <f t="shared" ref="Y47:Z48" si="25">S47</f>
        <v>0.9</v>
      </c>
      <c r="Z47" s="9">
        <f t="shared" si="25"/>
        <v>0.7</v>
      </c>
      <c r="AA47" s="70"/>
    </row>
    <row r="48" spans="1:27" s="14" customFormat="1" ht="42.75" customHeight="1" x14ac:dyDescent="0.2">
      <c r="A48" s="68" t="s">
        <v>291</v>
      </c>
      <c r="B48" s="68" t="s">
        <v>92</v>
      </c>
      <c r="C48" s="21"/>
      <c r="D48" s="9"/>
      <c r="E48" s="9"/>
      <c r="F48" s="9"/>
      <c r="G48" s="9"/>
      <c r="H48" s="9"/>
      <c r="I48" s="9"/>
      <c r="J48" s="9"/>
      <c r="K48" s="21"/>
      <c r="L48" s="21"/>
      <c r="M48" s="21"/>
      <c r="N48" s="21"/>
      <c r="O48" s="21">
        <v>1</v>
      </c>
      <c r="P48" s="9">
        <v>49.1</v>
      </c>
      <c r="Q48" s="21">
        <v>5</v>
      </c>
      <c r="R48" s="9">
        <v>0.3</v>
      </c>
      <c r="S48" s="9">
        <v>0.6</v>
      </c>
      <c r="T48" s="9">
        <v>0.4</v>
      </c>
      <c r="U48" s="21">
        <v>1</v>
      </c>
      <c r="V48" s="9">
        <v>49.8</v>
      </c>
      <c r="W48" s="21">
        <v>95</v>
      </c>
      <c r="X48" s="9">
        <f>R48</f>
        <v>0.3</v>
      </c>
      <c r="Y48" s="9">
        <f t="shared" si="25"/>
        <v>0.6</v>
      </c>
      <c r="Z48" s="9">
        <f t="shared" si="25"/>
        <v>0.4</v>
      </c>
      <c r="AA48" s="106"/>
    </row>
    <row r="49" spans="1:27" s="14" customFormat="1" ht="38.25" customHeight="1" x14ac:dyDescent="0.2">
      <c r="A49" s="8" t="s">
        <v>314</v>
      </c>
      <c r="B49" s="8" t="s">
        <v>315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>
        <v>1</v>
      </c>
      <c r="P49" s="9">
        <v>49.1</v>
      </c>
      <c r="Q49" s="21">
        <v>5</v>
      </c>
      <c r="R49" s="54">
        <v>0.6</v>
      </c>
      <c r="S49" s="54">
        <v>1.5</v>
      </c>
      <c r="T49" s="54">
        <v>0.9</v>
      </c>
      <c r="U49" s="54"/>
      <c r="V49" s="54"/>
      <c r="W49" s="54"/>
      <c r="X49" s="54"/>
      <c r="Y49" s="54"/>
      <c r="Z49" s="54"/>
      <c r="AA49" s="70"/>
    </row>
    <row r="50" spans="1:27" s="14" customFormat="1" x14ac:dyDescent="0.2">
      <c r="A50" s="8" t="s">
        <v>316</v>
      </c>
      <c r="B50" s="8" t="s">
        <v>317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>
        <v>1</v>
      </c>
      <c r="P50" s="9">
        <v>49.1</v>
      </c>
      <c r="Q50" s="21">
        <v>5</v>
      </c>
      <c r="R50" s="54">
        <v>0.4</v>
      </c>
      <c r="S50" s="54">
        <v>0.6</v>
      </c>
      <c r="T50" s="54">
        <v>0.5</v>
      </c>
      <c r="U50" s="54"/>
      <c r="V50" s="54"/>
      <c r="W50" s="54"/>
      <c r="X50" s="54"/>
      <c r="Y50" s="54"/>
      <c r="Z50" s="54"/>
      <c r="AA50" s="70"/>
    </row>
    <row r="51" spans="1:27" s="14" customFormat="1" x14ac:dyDescent="0.2">
      <c r="A51" s="8" t="s">
        <v>318</v>
      </c>
      <c r="B51" s="8" t="s">
        <v>317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>
        <v>1</v>
      </c>
      <c r="P51" s="9">
        <v>49.1</v>
      </c>
      <c r="Q51" s="21">
        <v>5</v>
      </c>
      <c r="R51" s="54">
        <v>0.2</v>
      </c>
      <c r="S51" s="54">
        <v>0.4</v>
      </c>
      <c r="T51" s="54">
        <v>0.2</v>
      </c>
      <c r="U51" s="54"/>
      <c r="V51" s="54"/>
      <c r="W51" s="54"/>
      <c r="X51" s="54"/>
      <c r="Y51" s="54"/>
      <c r="Z51" s="54"/>
      <c r="AA51" s="70"/>
    </row>
    <row r="52" spans="1:27" s="14" customFormat="1" ht="24.75" customHeight="1" x14ac:dyDescent="0.2">
      <c r="A52" s="68" t="s">
        <v>139</v>
      </c>
      <c r="B52" s="68" t="s">
        <v>140</v>
      </c>
      <c r="C52" s="21"/>
      <c r="D52" s="9"/>
      <c r="E52" s="9"/>
      <c r="F52" s="9"/>
      <c r="G52" s="9"/>
      <c r="H52" s="9"/>
      <c r="I52" s="9"/>
      <c r="J52" s="9"/>
      <c r="K52" s="21"/>
      <c r="L52" s="21"/>
      <c r="M52" s="21"/>
      <c r="N52" s="21"/>
      <c r="O52" s="21">
        <v>2</v>
      </c>
      <c r="P52" s="9">
        <v>49.1</v>
      </c>
      <c r="Q52" s="21">
        <v>10</v>
      </c>
      <c r="R52" s="9">
        <v>0.9</v>
      </c>
      <c r="S52" s="9">
        <v>2.8</v>
      </c>
      <c r="T52" s="9">
        <v>1.3</v>
      </c>
      <c r="U52" s="21"/>
      <c r="V52" s="9"/>
      <c r="W52" s="21"/>
      <c r="X52" s="9"/>
      <c r="Y52" s="54"/>
      <c r="Z52" s="54"/>
      <c r="AA52" s="70"/>
    </row>
    <row r="53" spans="1:27" s="14" customFormat="1" ht="38.25" x14ac:dyDescent="0.2">
      <c r="A53" s="68" t="s">
        <v>124</v>
      </c>
      <c r="B53" s="68" t="s">
        <v>141</v>
      </c>
      <c r="C53" s="21"/>
      <c r="D53" s="9"/>
      <c r="E53" s="9"/>
      <c r="F53" s="9"/>
      <c r="G53" s="9"/>
      <c r="H53" s="9"/>
      <c r="I53" s="9"/>
      <c r="J53" s="9"/>
      <c r="K53" s="21"/>
      <c r="L53" s="21"/>
      <c r="M53" s="21"/>
      <c r="N53" s="21"/>
      <c r="O53" s="21">
        <v>2</v>
      </c>
      <c r="P53" s="9">
        <v>49.1</v>
      </c>
      <c r="Q53" s="21">
        <v>10</v>
      </c>
      <c r="R53" s="9">
        <v>0.8</v>
      </c>
      <c r="S53" s="9">
        <v>3.2</v>
      </c>
      <c r="T53" s="9">
        <v>2.1</v>
      </c>
      <c r="U53" s="21"/>
      <c r="V53" s="9"/>
      <c r="W53" s="21"/>
      <c r="X53" s="9"/>
      <c r="Y53" s="54"/>
      <c r="Z53" s="54"/>
      <c r="AA53" s="70"/>
    </row>
    <row r="54" spans="1:27" s="14" customFormat="1" ht="42" customHeight="1" x14ac:dyDescent="0.2">
      <c r="A54" s="68" t="s">
        <v>116</v>
      </c>
      <c r="B54" s="68" t="s">
        <v>319</v>
      </c>
      <c r="C54" s="21"/>
      <c r="D54" s="9"/>
      <c r="E54" s="9"/>
      <c r="F54" s="9"/>
      <c r="G54" s="9"/>
      <c r="H54" s="9"/>
      <c r="I54" s="9"/>
      <c r="J54" s="9"/>
      <c r="K54" s="21"/>
      <c r="L54" s="21"/>
      <c r="M54" s="21"/>
      <c r="N54" s="21"/>
      <c r="O54" s="21">
        <v>2</v>
      </c>
      <c r="P54" s="9">
        <v>49.1</v>
      </c>
      <c r="Q54" s="21">
        <v>10</v>
      </c>
      <c r="R54" s="9">
        <v>0.1</v>
      </c>
      <c r="S54" s="9">
        <v>0.4</v>
      </c>
      <c r="T54" s="9">
        <v>0.2</v>
      </c>
      <c r="U54" s="21">
        <v>2</v>
      </c>
      <c r="V54" s="9">
        <v>49.8</v>
      </c>
      <c r="W54" s="21">
        <v>95</v>
      </c>
      <c r="X54" s="9">
        <f>R54</f>
        <v>0.1</v>
      </c>
      <c r="Y54" s="9">
        <f t="shared" ref="Y54:Z54" si="26">S54</f>
        <v>0.4</v>
      </c>
      <c r="Z54" s="9">
        <f t="shared" si="26"/>
        <v>0.2</v>
      </c>
      <c r="AA54" s="70"/>
    </row>
    <row r="55" spans="1:27" s="14" customFormat="1" ht="56.25" customHeight="1" x14ac:dyDescent="0.2">
      <c r="A55" s="68" t="s">
        <v>112</v>
      </c>
      <c r="B55" s="68" t="s">
        <v>320</v>
      </c>
      <c r="C55" s="21"/>
      <c r="D55" s="9"/>
      <c r="E55" s="9"/>
      <c r="F55" s="9"/>
      <c r="G55" s="9"/>
      <c r="H55" s="9"/>
      <c r="I55" s="9"/>
      <c r="J55" s="9"/>
      <c r="K55" s="21"/>
      <c r="L55" s="21"/>
      <c r="M55" s="21"/>
      <c r="N55" s="21"/>
      <c r="O55" s="21">
        <v>2</v>
      </c>
      <c r="P55" s="9">
        <v>49.1</v>
      </c>
      <c r="Q55" s="21">
        <v>10</v>
      </c>
      <c r="R55" s="9">
        <v>0.9</v>
      </c>
      <c r="S55" s="9">
        <v>1.9</v>
      </c>
      <c r="T55" s="9">
        <v>1.2</v>
      </c>
      <c r="U55" s="21"/>
      <c r="V55" s="9"/>
      <c r="W55" s="21"/>
      <c r="X55" s="9"/>
      <c r="Y55" s="54"/>
      <c r="Z55" s="54"/>
      <c r="AA55" s="70"/>
    </row>
    <row r="56" spans="1:27" s="14" customFormat="1" ht="57.75" customHeight="1" x14ac:dyDescent="0.2">
      <c r="A56" s="68" t="s">
        <v>113</v>
      </c>
      <c r="B56" s="68" t="s">
        <v>136</v>
      </c>
      <c r="C56" s="21"/>
      <c r="D56" s="9"/>
      <c r="E56" s="9"/>
      <c r="F56" s="9"/>
      <c r="G56" s="9"/>
      <c r="H56" s="9"/>
      <c r="I56" s="9"/>
      <c r="J56" s="9"/>
      <c r="K56" s="21"/>
      <c r="L56" s="21"/>
      <c r="M56" s="21"/>
      <c r="N56" s="21"/>
      <c r="O56" s="21">
        <v>2</v>
      </c>
      <c r="P56" s="9">
        <v>49.1</v>
      </c>
      <c r="Q56" s="21">
        <v>10</v>
      </c>
      <c r="R56" s="9">
        <v>6.6</v>
      </c>
      <c r="S56" s="9">
        <v>7.5</v>
      </c>
      <c r="T56" s="9">
        <v>6.6</v>
      </c>
      <c r="U56" s="21">
        <v>2</v>
      </c>
      <c r="V56" s="9">
        <v>49.8</v>
      </c>
      <c r="W56" s="21">
        <v>95</v>
      </c>
      <c r="X56" s="9">
        <f>R56</f>
        <v>6.6</v>
      </c>
      <c r="Y56" s="9">
        <f t="shared" ref="Y56:Z56" si="27">S56</f>
        <v>7.5</v>
      </c>
      <c r="Z56" s="9">
        <f t="shared" si="27"/>
        <v>6.6</v>
      </c>
      <c r="AA56" s="70"/>
    </row>
    <row r="57" spans="1:27" s="14" customFormat="1" ht="27" customHeight="1" x14ac:dyDescent="0.2">
      <c r="A57" s="68" t="s">
        <v>106</v>
      </c>
      <c r="B57" s="68" t="s">
        <v>120</v>
      </c>
      <c r="C57" s="21"/>
      <c r="D57" s="9"/>
      <c r="E57" s="9"/>
      <c r="F57" s="9"/>
      <c r="G57" s="9"/>
      <c r="H57" s="9"/>
      <c r="I57" s="9"/>
      <c r="J57" s="9"/>
      <c r="K57" s="21"/>
      <c r="L57" s="21"/>
      <c r="M57" s="21"/>
      <c r="N57" s="21"/>
      <c r="O57" s="21">
        <v>2</v>
      </c>
      <c r="P57" s="9">
        <v>49.1</v>
      </c>
      <c r="Q57" s="21">
        <v>10</v>
      </c>
      <c r="R57" s="9">
        <v>1.8</v>
      </c>
      <c r="S57" s="9">
        <v>3.9</v>
      </c>
      <c r="T57" s="9">
        <v>2.2000000000000002</v>
      </c>
      <c r="U57" s="21"/>
      <c r="V57" s="9"/>
      <c r="W57" s="21"/>
      <c r="X57" s="9"/>
      <c r="Y57" s="54"/>
      <c r="Z57" s="54"/>
      <c r="AA57" s="70"/>
    </row>
    <row r="58" spans="1:27" s="14" customFormat="1" ht="19.5" customHeight="1" x14ac:dyDescent="0.2">
      <c r="A58" s="68" t="s">
        <v>114</v>
      </c>
      <c r="B58" s="68" t="s">
        <v>115</v>
      </c>
      <c r="C58" s="21"/>
      <c r="D58" s="9"/>
      <c r="E58" s="9"/>
      <c r="F58" s="9"/>
      <c r="G58" s="9"/>
      <c r="H58" s="9"/>
      <c r="I58" s="9"/>
      <c r="J58" s="9"/>
      <c r="K58" s="21"/>
      <c r="L58" s="21"/>
      <c r="M58" s="21"/>
      <c r="N58" s="21"/>
      <c r="O58" s="21">
        <v>6</v>
      </c>
      <c r="P58" s="9">
        <v>49.1</v>
      </c>
      <c r="Q58" s="21">
        <v>30</v>
      </c>
      <c r="R58" s="9">
        <v>0.2</v>
      </c>
      <c r="S58" s="9">
        <v>0.4</v>
      </c>
      <c r="T58" s="9">
        <v>0.2</v>
      </c>
      <c r="U58" s="21">
        <v>6</v>
      </c>
      <c r="V58" s="9">
        <v>49.8</v>
      </c>
      <c r="W58" s="21">
        <v>95</v>
      </c>
      <c r="X58" s="9">
        <f>R58</f>
        <v>0.2</v>
      </c>
      <c r="Y58" s="9">
        <f t="shared" ref="Y58:Z59" si="28">S58</f>
        <v>0.4</v>
      </c>
      <c r="Z58" s="9">
        <f t="shared" si="28"/>
        <v>0.2</v>
      </c>
      <c r="AA58" s="70"/>
    </row>
    <row r="59" spans="1:27" s="14" customFormat="1" ht="38.25" x14ac:dyDescent="0.2">
      <c r="A59" s="68" t="s">
        <v>117</v>
      </c>
      <c r="B59" s="68" t="s">
        <v>118</v>
      </c>
      <c r="C59" s="21"/>
      <c r="D59" s="9"/>
      <c r="E59" s="9"/>
      <c r="F59" s="9"/>
      <c r="G59" s="9"/>
      <c r="H59" s="9"/>
      <c r="I59" s="9"/>
      <c r="J59" s="9"/>
      <c r="K59" s="21"/>
      <c r="L59" s="21"/>
      <c r="M59" s="21"/>
      <c r="N59" s="21"/>
      <c r="O59" s="21">
        <v>6</v>
      </c>
      <c r="P59" s="9">
        <v>49.1</v>
      </c>
      <c r="Q59" s="21">
        <v>30</v>
      </c>
      <c r="R59" s="9">
        <v>0.2</v>
      </c>
      <c r="S59" s="9">
        <v>0.5</v>
      </c>
      <c r="T59" s="9">
        <v>0.2</v>
      </c>
      <c r="U59" s="21">
        <v>6</v>
      </c>
      <c r="V59" s="9">
        <v>49.8</v>
      </c>
      <c r="W59" s="21">
        <v>95</v>
      </c>
      <c r="X59" s="9">
        <f>R59</f>
        <v>0.2</v>
      </c>
      <c r="Y59" s="9">
        <f t="shared" si="28"/>
        <v>0.5</v>
      </c>
      <c r="Z59" s="9">
        <f t="shared" si="28"/>
        <v>0.2</v>
      </c>
      <c r="AA59" s="70"/>
    </row>
    <row r="60" spans="1:27" s="14" customFormat="1" ht="25.5" x14ac:dyDescent="0.2">
      <c r="A60" s="68" t="s">
        <v>97</v>
      </c>
      <c r="B60" s="68" t="s">
        <v>133</v>
      </c>
      <c r="C60" s="21"/>
      <c r="D60" s="9"/>
      <c r="E60" s="10"/>
      <c r="F60" s="9"/>
      <c r="G60" s="9"/>
      <c r="H60" s="9"/>
      <c r="I60" s="21"/>
      <c r="J60" s="9"/>
      <c r="K60" s="21"/>
      <c r="L60" s="9"/>
      <c r="M60" s="9"/>
      <c r="N60" s="9"/>
      <c r="O60" s="21">
        <v>7</v>
      </c>
      <c r="P60" s="9">
        <v>49.1</v>
      </c>
      <c r="Q60" s="21">
        <v>35</v>
      </c>
      <c r="R60" s="9">
        <v>4.0999999999999996</v>
      </c>
      <c r="S60" s="9">
        <v>9.8000000000000007</v>
      </c>
      <c r="T60" s="9">
        <v>6.1</v>
      </c>
      <c r="U60" s="21"/>
      <c r="V60" s="9"/>
      <c r="W60" s="21"/>
      <c r="X60" s="10"/>
      <c r="Y60" s="54"/>
      <c r="Z60" s="54"/>
      <c r="AA60" s="70"/>
    </row>
    <row r="61" spans="1:27" s="14" customFormat="1" ht="57" customHeight="1" x14ac:dyDescent="0.2">
      <c r="A61" s="68" t="s">
        <v>137</v>
      </c>
      <c r="B61" s="68" t="s">
        <v>329</v>
      </c>
      <c r="C61" s="21"/>
      <c r="D61" s="9"/>
      <c r="E61" s="9"/>
      <c r="F61" s="9"/>
      <c r="G61" s="9"/>
      <c r="H61" s="9"/>
      <c r="I61" s="9"/>
      <c r="J61" s="9"/>
      <c r="K61" s="21"/>
      <c r="L61" s="21"/>
      <c r="M61" s="21"/>
      <c r="N61" s="21"/>
      <c r="O61" s="21">
        <v>7</v>
      </c>
      <c r="P61" s="9">
        <v>49.1</v>
      </c>
      <c r="Q61" s="21">
        <v>35</v>
      </c>
      <c r="R61" s="9">
        <v>0</v>
      </c>
      <c r="S61" s="9">
        <v>1.8</v>
      </c>
      <c r="T61" s="9">
        <v>0</v>
      </c>
      <c r="U61" s="21"/>
      <c r="V61" s="9"/>
      <c r="W61" s="21"/>
      <c r="X61" s="10"/>
      <c r="Y61" s="54"/>
      <c r="Z61" s="54"/>
      <c r="AA61" s="70"/>
    </row>
    <row r="62" spans="1:27" s="14" customFormat="1" ht="23.25" customHeight="1" x14ac:dyDescent="0.2">
      <c r="A62" s="68" t="s">
        <v>97</v>
      </c>
      <c r="B62" s="68" t="s">
        <v>119</v>
      </c>
      <c r="C62" s="21"/>
      <c r="D62" s="9"/>
      <c r="E62" s="9"/>
      <c r="F62" s="9"/>
      <c r="G62" s="9"/>
      <c r="H62" s="9"/>
      <c r="I62" s="9"/>
      <c r="J62" s="9"/>
      <c r="K62" s="21"/>
      <c r="L62" s="21"/>
      <c r="M62" s="21"/>
      <c r="N62" s="21"/>
      <c r="O62" s="21">
        <v>8</v>
      </c>
      <c r="P62" s="9">
        <v>49.1</v>
      </c>
      <c r="Q62" s="21">
        <v>40</v>
      </c>
      <c r="R62" s="9">
        <v>0.2</v>
      </c>
      <c r="S62" s="9">
        <v>0.6</v>
      </c>
      <c r="T62" s="9">
        <v>0.2</v>
      </c>
      <c r="U62" s="21"/>
      <c r="V62" s="9"/>
      <c r="W62" s="21"/>
      <c r="X62" s="10"/>
      <c r="Y62" s="54"/>
      <c r="Z62" s="54"/>
      <c r="AA62" s="70"/>
    </row>
    <row r="63" spans="1:27" s="14" customFormat="1" ht="22.5" customHeight="1" x14ac:dyDescent="0.2">
      <c r="A63" s="68" t="s">
        <v>138</v>
      </c>
      <c r="B63" s="68" t="s">
        <v>92</v>
      </c>
      <c r="C63" s="21"/>
      <c r="D63" s="9"/>
      <c r="E63" s="9"/>
      <c r="F63" s="9"/>
      <c r="G63" s="9"/>
      <c r="H63" s="9"/>
      <c r="I63" s="9"/>
      <c r="J63" s="9"/>
      <c r="K63" s="21"/>
      <c r="L63" s="21"/>
      <c r="M63" s="21"/>
      <c r="N63" s="21"/>
      <c r="O63" s="21">
        <v>8</v>
      </c>
      <c r="P63" s="9">
        <v>49.1</v>
      </c>
      <c r="Q63" s="21">
        <v>40</v>
      </c>
      <c r="R63" s="9">
        <v>0.4</v>
      </c>
      <c r="S63" s="9">
        <v>0.6</v>
      </c>
      <c r="T63" s="9">
        <v>0.5</v>
      </c>
      <c r="U63" s="21">
        <v>8</v>
      </c>
      <c r="V63" s="9">
        <v>49.8</v>
      </c>
      <c r="W63" s="21">
        <v>95</v>
      </c>
      <c r="X63" s="9">
        <f>R63</f>
        <v>0.4</v>
      </c>
      <c r="Y63" s="9">
        <f t="shared" ref="Y63:Z63" si="29">S63</f>
        <v>0.6</v>
      </c>
      <c r="Z63" s="9">
        <f t="shared" si="29"/>
        <v>0.5</v>
      </c>
      <c r="AA63" s="70"/>
    </row>
    <row r="64" spans="1:27" s="12" customFormat="1" x14ac:dyDescent="0.2">
      <c r="A64" s="69"/>
      <c r="B64" s="69" t="s">
        <v>204</v>
      </c>
      <c r="F64" s="13">
        <f>SUM(F5:F63)</f>
        <v>161.9</v>
      </c>
      <c r="G64" s="13">
        <f t="shared" ref="G64:H64" si="30">SUM(G5:G63)</f>
        <v>235.40000000000003</v>
      </c>
      <c r="H64" s="13">
        <f t="shared" si="30"/>
        <v>190</v>
      </c>
      <c r="I64" s="13"/>
      <c r="J64" s="13"/>
      <c r="K64" s="13"/>
      <c r="L64" s="13">
        <f>SUM(L5:L63)</f>
        <v>136</v>
      </c>
      <c r="M64" s="13">
        <f t="shared" ref="M64:N64" si="31">SUM(M5:M63)</f>
        <v>190.3</v>
      </c>
      <c r="N64" s="13">
        <f t="shared" si="31"/>
        <v>155.50000000000003</v>
      </c>
      <c r="O64" s="13"/>
      <c r="P64" s="13"/>
      <c r="Q64" s="13"/>
      <c r="R64" s="13">
        <f>SUM(R5:R63)</f>
        <v>18.099999999999998</v>
      </c>
      <c r="S64" s="13">
        <f t="shared" ref="S64:T64" si="32">SUM(S5:S63)</f>
        <v>37.4</v>
      </c>
      <c r="T64" s="13">
        <f t="shared" si="32"/>
        <v>23.499999999999996</v>
      </c>
      <c r="U64" s="13"/>
      <c r="V64" s="13"/>
      <c r="W64" s="13"/>
      <c r="X64" s="13">
        <f>SUM(X5:X63)</f>
        <v>124.1</v>
      </c>
      <c r="Y64" s="13">
        <f t="shared" ref="Y64:Z64" si="33">SUM(Y5:Y63)</f>
        <v>181.9</v>
      </c>
      <c r="Z64" s="13">
        <f t="shared" si="33"/>
        <v>146.39999999999998</v>
      </c>
      <c r="AA64" s="69"/>
    </row>
    <row r="65" spans="1:27" s="14" customFormat="1" x14ac:dyDescent="0.2">
      <c r="A65" s="70"/>
      <c r="B65" s="70"/>
      <c r="AA65" s="70"/>
    </row>
    <row r="66" spans="1:27" s="12" customFormat="1" ht="12.75" customHeight="1" x14ac:dyDescent="0.2">
      <c r="A66" s="69"/>
      <c r="B66" s="69" t="s">
        <v>121</v>
      </c>
      <c r="F66" s="13">
        <f>F64+R64</f>
        <v>180</v>
      </c>
      <c r="G66" s="13">
        <f t="shared" ref="G66:H66" si="34">G64+S64</f>
        <v>272.8</v>
      </c>
      <c r="H66" s="13">
        <f t="shared" si="34"/>
        <v>213.5</v>
      </c>
      <c r="I66" s="13"/>
      <c r="AA66" s="69"/>
    </row>
    <row r="67" spans="1:27" s="14" customFormat="1" x14ac:dyDescent="0.2">
      <c r="A67" s="70"/>
      <c r="B67" s="70"/>
      <c r="AA67" s="70"/>
    </row>
    <row r="68" spans="1:27" s="14" customFormat="1" hidden="1" x14ac:dyDescent="0.2">
      <c r="A68" s="70"/>
      <c r="B68" s="70"/>
      <c r="D68" s="51" t="s">
        <v>170</v>
      </c>
      <c r="F68" s="17">
        <f>SUM(F5:F17)</f>
        <v>16</v>
      </c>
      <c r="G68" s="17">
        <f t="shared" ref="G68" si="35">SUM(G5:G17)</f>
        <v>24.999999999999993</v>
      </c>
      <c r="H68" s="17">
        <f>SUM(H5:H17)</f>
        <v>21.3</v>
      </c>
      <c r="J68" s="17"/>
      <c r="K68" s="82"/>
      <c r="L68" s="17"/>
      <c r="M68" s="17"/>
      <c r="N68" s="17"/>
      <c r="AA68" s="70"/>
    </row>
    <row r="69" spans="1:27" s="14" customFormat="1" hidden="1" x14ac:dyDescent="0.2">
      <c r="A69" s="70"/>
      <c r="B69" s="70"/>
      <c r="D69" s="17">
        <f>D18</f>
        <v>48.8</v>
      </c>
      <c r="F69" s="17">
        <f>SUM(F18:F22)</f>
        <v>8.3000000000000007</v>
      </c>
      <c r="G69" s="17">
        <f t="shared" ref="G69:H69" si="36">SUM(G18:G22)</f>
        <v>14.600000000000001</v>
      </c>
      <c r="H69" s="17">
        <f t="shared" si="36"/>
        <v>11.700000000000001</v>
      </c>
      <c r="J69" s="17">
        <f t="shared" ref="J69:K72" si="37">J18</f>
        <v>49</v>
      </c>
      <c r="K69" s="82">
        <f t="shared" si="37"/>
        <v>5</v>
      </c>
      <c r="L69" s="17">
        <f>L18</f>
        <v>3</v>
      </c>
      <c r="M69" s="17">
        <f t="shared" ref="M69:N69" si="38">M18</f>
        <v>5.7</v>
      </c>
      <c r="N69" s="17">
        <f t="shared" si="38"/>
        <v>4.4000000000000004</v>
      </c>
      <c r="AA69" s="70"/>
    </row>
    <row r="70" spans="1:27" s="14" customFormat="1" hidden="1" x14ac:dyDescent="0.2">
      <c r="A70" s="70"/>
      <c r="B70" s="70"/>
      <c r="D70" s="17">
        <f>D69</f>
        <v>48.8</v>
      </c>
      <c r="F70" s="17"/>
      <c r="G70" s="17"/>
      <c r="H70" s="17"/>
      <c r="J70" s="17">
        <f t="shared" si="37"/>
        <v>49</v>
      </c>
      <c r="K70" s="82">
        <f t="shared" si="37"/>
        <v>10</v>
      </c>
      <c r="L70" s="17">
        <f>L19+L20</f>
        <v>3.5</v>
      </c>
      <c r="M70" s="17">
        <f t="shared" ref="M70:N70" si="39">M19+M20</f>
        <v>6.7</v>
      </c>
      <c r="N70" s="17">
        <f t="shared" si="39"/>
        <v>5.2</v>
      </c>
      <c r="AA70" s="70"/>
    </row>
    <row r="71" spans="1:27" s="14" customFormat="1" hidden="1" x14ac:dyDescent="0.2">
      <c r="A71" s="70"/>
      <c r="B71" s="70"/>
      <c r="D71" s="17">
        <f>D70</f>
        <v>48.8</v>
      </c>
      <c r="F71" s="17"/>
      <c r="G71" s="17"/>
      <c r="H71" s="17"/>
      <c r="J71" s="17">
        <f t="shared" si="37"/>
        <v>49</v>
      </c>
      <c r="K71" s="82">
        <v>15</v>
      </c>
      <c r="L71" s="17">
        <f>L21+L22</f>
        <v>1.8</v>
      </c>
      <c r="M71" s="17">
        <f t="shared" ref="M71:N71" si="40">M21+M22</f>
        <v>2.2000000000000002</v>
      </c>
      <c r="N71" s="17">
        <f t="shared" si="40"/>
        <v>2.0999999999999996</v>
      </c>
      <c r="AA71" s="70"/>
    </row>
    <row r="72" spans="1:27" s="14" customFormat="1" hidden="1" x14ac:dyDescent="0.2">
      <c r="A72" s="70"/>
      <c r="B72" s="70"/>
      <c r="D72" s="17">
        <v>48.7</v>
      </c>
      <c r="F72" s="17">
        <f>SUM(F23:F26)</f>
        <v>13.4</v>
      </c>
      <c r="G72" s="17">
        <f t="shared" ref="G72:H72" si="41">SUM(G23:G26)</f>
        <v>19.8</v>
      </c>
      <c r="H72" s="17">
        <f t="shared" si="41"/>
        <v>15.500000000000002</v>
      </c>
      <c r="J72" s="17">
        <f t="shared" si="37"/>
        <v>49</v>
      </c>
      <c r="K72" s="82">
        <v>15</v>
      </c>
      <c r="L72" s="17">
        <f>L23</f>
        <v>7.3</v>
      </c>
      <c r="M72" s="17">
        <f t="shared" ref="M72:N72" si="42">M23</f>
        <v>7.5</v>
      </c>
      <c r="N72" s="17">
        <f t="shared" si="42"/>
        <v>7.4</v>
      </c>
      <c r="AA72" s="70"/>
    </row>
    <row r="73" spans="1:27" s="14" customFormat="1" hidden="1" x14ac:dyDescent="0.2">
      <c r="A73" s="70"/>
      <c r="B73" s="70"/>
      <c r="D73" s="17">
        <v>48.7</v>
      </c>
      <c r="F73" s="17"/>
      <c r="G73" s="17"/>
      <c r="H73" s="17"/>
      <c r="J73" s="17">
        <f>J27</f>
        <v>48.9</v>
      </c>
      <c r="K73" s="82">
        <f>K27</f>
        <v>20</v>
      </c>
      <c r="L73" s="17">
        <f>L26</f>
        <v>1.5</v>
      </c>
      <c r="M73" s="17">
        <f t="shared" ref="M73:N73" si="43">M26</f>
        <v>3</v>
      </c>
      <c r="N73" s="17">
        <f t="shared" si="43"/>
        <v>1.6</v>
      </c>
      <c r="AA73" s="70"/>
    </row>
    <row r="74" spans="1:27" s="14" customFormat="1" hidden="1" x14ac:dyDescent="0.2">
      <c r="A74" s="70"/>
      <c r="B74" s="70"/>
      <c r="D74" s="17">
        <v>48.6</v>
      </c>
      <c r="F74" s="17">
        <f>SUM(F27:F32)</f>
        <v>17.100000000000001</v>
      </c>
      <c r="G74" s="17">
        <f t="shared" ref="G74:H74" si="44">SUM(G27:G32)</f>
        <v>33</v>
      </c>
      <c r="H74" s="17">
        <f t="shared" si="44"/>
        <v>20.6</v>
      </c>
      <c r="J74" s="17">
        <v>48.9</v>
      </c>
      <c r="K74" s="82">
        <v>20</v>
      </c>
      <c r="L74" s="17">
        <f>L27+L28+L29+L31</f>
        <v>11.8</v>
      </c>
      <c r="M74" s="17">
        <f t="shared" ref="M74:N74" si="45">M27+M28+M29+M31</f>
        <v>22.200000000000003</v>
      </c>
      <c r="N74" s="17">
        <f t="shared" si="45"/>
        <v>13.9</v>
      </c>
      <c r="AA74" s="70"/>
    </row>
    <row r="75" spans="1:27" s="14" customFormat="1" hidden="1" x14ac:dyDescent="0.2">
      <c r="A75" s="70"/>
      <c r="B75" s="70"/>
      <c r="D75" s="17">
        <v>48.5</v>
      </c>
      <c r="F75" s="17">
        <f>SUM(F33:F35)</f>
        <v>16.599999999999998</v>
      </c>
      <c r="G75" s="17">
        <f t="shared" ref="G75:H75" si="46">SUM(G33:G35)</f>
        <v>33.4</v>
      </c>
      <c r="H75" s="17">
        <f t="shared" si="46"/>
        <v>22.3</v>
      </c>
      <c r="J75" s="17">
        <v>48.9</v>
      </c>
      <c r="K75" s="82">
        <v>20</v>
      </c>
      <c r="L75" s="17">
        <f>L35</f>
        <v>5.3</v>
      </c>
      <c r="M75" s="17">
        <f t="shared" ref="M75:N75" si="47">M35</f>
        <v>12.5</v>
      </c>
      <c r="N75" s="17">
        <f t="shared" si="47"/>
        <v>6</v>
      </c>
      <c r="AA75" s="70"/>
    </row>
    <row r="76" spans="1:27" s="14" customFormat="1" hidden="1" x14ac:dyDescent="0.2">
      <c r="A76" s="70"/>
      <c r="B76" s="70"/>
      <c r="D76" s="17">
        <v>48.5</v>
      </c>
      <c r="F76" s="17"/>
      <c r="G76" s="17"/>
      <c r="H76" s="17"/>
      <c r="J76" s="17">
        <f>J29</f>
        <v>48.9</v>
      </c>
      <c r="K76" s="82">
        <v>25</v>
      </c>
      <c r="L76" s="17">
        <f>L33+L34</f>
        <v>11.299999999999999</v>
      </c>
      <c r="M76" s="17">
        <f t="shared" ref="M76:N76" si="48">M33+M34</f>
        <v>20.9</v>
      </c>
      <c r="N76" s="17">
        <f t="shared" si="48"/>
        <v>16.3</v>
      </c>
      <c r="AA76" s="70"/>
    </row>
    <row r="77" spans="1:27" s="14" customFormat="1" hidden="1" x14ac:dyDescent="0.2">
      <c r="A77" s="70"/>
      <c r="B77" s="70"/>
      <c r="D77" s="17">
        <v>48.3</v>
      </c>
      <c r="F77" s="17">
        <f>F36</f>
        <v>4.9000000000000004</v>
      </c>
      <c r="G77" s="17">
        <f t="shared" ref="G77:H77" si="49">G36</f>
        <v>8.8000000000000007</v>
      </c>
      <c r="H77" s="17">
        <f t="shared" si="49"/>
        <v>5</v>
      </c>
      <c r="J77" s="17">
        <f>J26</f>
        <v>48.9</v>
      </c>
      <c r="K77" s="82">
        <v>30</v>
      </c>
      <c r="L77" s="17">
        <f>L36</f>
        <v>4.9000000000000004</v>
      </c>
      <c r="M77" s="17">
        <f t="shared" ref="M77:N77" si="50">M36</f>
        <v>8.8000000000000007</v>
      </c>
      <c r="N77" s="17">
        <f t="shared" si="50"/>
        <v>5</v>
      </c>
      <c r="AA77" s="70"/>
    </row>
    <row r="78" spans="1:27" s="14" customFormat="1" hidden="1" x14ac:dyDescent="0.2">
      <c r="A78" s="70"/>
      <c r="B78" s="70"/>
      <c r="D78" s="17">
        <v>48.1</v>
      </c>
      <c r="F78" s="17">
        <f>F37</f>
        <v>4.4000000000000004</v>
      </c>
      <c r="G78" s="17">
        <f t="shared" ref="G78:H78" si="51">G37</f>
        <v>8.5</v>
      </c>
      <c r="H78" s="17">
        <f t="shared" si="51"/>
        <v>9.1999999999999993</v>
      </c>
      <c r="J78" s="17">
        <v>48.8</v>
      </c>
      <c r="K78" s="82">
        <v>35</v>
      </c>
      <c r="L78" s="17">
        <f>L37</f>
        <v>4.4000000000000004</v>
      </c>
      <c r="M78" s="17">
        <f t="shared" ref="M78:N78" si="52">M37</f>
        <v>8.5</v>
      </c>
      <c r="N78" s="17">
        <f t="shared" si="52"/>
        <v>9.1999999999999993</v>
      </c>
      <c r="AA78" s="70"/>
    </row>
    <row r="79" spans="1:27" s="14" customFormat="1" hidden="1" x14ac:dyDescent="0.2">
      <c r="A79" s="70"/>
      <c r="B79" s="70"/>
      <c r="D79" s="17">
        <v>48</v>
      </c>
      <c r="F79" s="17">
        <f>F38</f>
        <v>8.9</v>
      </c>
      <c r="G79" s="17">
        <f t="shared" ref="G79:H79" si="53">G38</f>
        <v>3</v>
      </c>
      <c r="H79" s="17">
        <f t="shared" si="53"/>
        <v>4.3</v>
      </c>
      <c r="J79" s="17">
        <v>48.8</v>
      </c>
      <c r="K79" s="82">
        <v>35</v>
      </c>
      <c r="L79" s="17">
        <f>L38</f>
        <v>8.9</v>
      </c>
      <c r="M79" s="17">
        <f t="shared" ref="M79:N79" si="54">M38</f>
        <v>3</v>
      </c>
      <c r="N79" s="17">
        <f t="shared" si="54"/>
        <v>4.3</v>
      </c>
      <c r="AA79" s="70"/>
    </row>
    <row r="80" spans="1:27" s="14" customFormat="1" hidden="1" x14ac:dyDescent="0.2">
      <c r="A80" s="70"/>
      <c r="B80" s="70"/>
      <c r="D80" s="17">
        <v>47.8</v>
      </c>
      <c r="E80" s="17"/>
      <c r="F80" s="17">
        <f>F39</f>
        <v>4.2</v>
      </c>
      <c r="G80" s="17">
        <f t="shared" ref="G80:H80" si="55">G39</f>
        <v>8</v>
      </c>
      <c r="H80" s="17">
        <f t="shared" si="55"/>
        <v>5.4</v>
      </c>
      <c r="J80" s="17">
        <v>48.8</v>
      </c>
      <c r="K80" s="82">
        <v>40</v>
      </c>
      <c r="L80" s="17">
        <f>L39</f>
        <v>4.2</v>
      </c>
      <c r="M80" s="17">
        <f t="shared" ref="M80:N80" si="56">M39</f>
        <v>8</v>
      </c>
      <c r="N80" s="17">
        <f t="shared" si="56"/>
        <v>5.4</v>
      </c>
      <c r="AA80" s="70"/>
    </row>
    <row r="81" spans="1:27" s="14" customFormat="1" hidden="1" x14ac:dyDescent="0.2">
      <c r="A81" s="70"/>
      <c r="B81" s="70"/>
      <c r="D81" s="17">
        <v>47.7</v>
      </c>
      <c r="E81" s="17"/>
      <c r="F81" s="17">
        <f>F40+F41</f>
        <v>26.4</v>
      </c>
      <c r="G81" s="17">
        <f t="shared" ref="G81:H81" si="57">G40+G41</f>
        <v>31.3</v>
      </c>
      <c r="H81" s="17">
        <f t="shared" si="57"/>
        <v>29.799999999999997</v>
      </c>
      <c r="J81" s="17">
        <v>48.8</v>
      </c>
      <c r="K81" s="82">
        <v>40</v>
      </c>
      <c r="L81" s="17">
        <f>L40+L41</f>
        <v>26.4</v>
      </c>
      <c r="M81" s="17">
        <f t="shared" ref="M81:N81" si="58">M40+M41</f>
        <v>31.3</v>
      </c>
      <c r="N81" s="17">
        <f t="shared" si="58"/>
        <v>29.799999999999997</v>
      </c>
      <c r="AA81" s="70"/>
    </row>
    <row r="82" spans="1:27" s="14" customFormat="1" hidden="1" x14ac:dyDescent="0.2">
      <c r="A82" s="70"/>
      <c r="B82" s="70"/>
      <c r="D82" s="17">
        <v>47.6</v>
      </c>
      <c r="F82" s="17">
        <f>F42+F43</f>
        <v>16.3</v>
      </c>
      <c r="G82" s="17">
        <f t="shared" ref="G82:H82" si="59">G42+G43</f>
        <v>18</v>
      </c>
      <c r="H82" s="17">
        <f t="shared" si="59"/>
        <v>14.1</v>
      </c>
      <c r="J82" s="17">
        <v>48.8</v>
      </c>
      <c r="K82" s="82">
        <v>45</v>
      </c>
      <c r="L82" s="17">
        <f>L42+L43</f>
        <v>16.3</v>
      </c>
      <c r="M82" s="17">
        <f t="shared" ref="M82:N82" si="60">M42+M43</f>
        <v>18</v>
      </c>
      <c r="N82" s="17">
        <f t="shared" si="60"/>
        <v>14.1</v>
      </c>
      <c r="AA82" s="70"/>
    </row>
    <row r="83" spans="1:27" s="14" customFormat="1" hidden="1" x14ac:dyDescent="0.2">
      <c r="A83" s="70"/>
      <c r="B83" s="70"/>
      <c r="D83" s="17">
        <v>47.5</v>
      </c>
      <c r="F83" s="17">
        <f>F44+F45</f>
        <v>18.8</v>
      </c>
      <c r="G83" s="17">
        <f t="shared" ref="G83:H83" si="61">G44+G45</f>
        <v>20.799999999999997</v>
      </c>
      <c r="H83" s="17">
        <f t="shared" si="61"/>
        <v>20.2</v>
      </c>
      <c r="J83" s="17">
        <v>48.7</v>
      </c>
      <c r="K83" s="82">
        <v>50</v>
      </c>
      <c r="L83" s="17">
        <f>L44+L45</f>
        <v>18.8</v>
      </c>
      <c r="M83" s="17">
        <f t="shared" ref="M83:N83" si="62">M44+M45</f>
        <v>20.799999999999997</v>
      </c>
      <c r="N83" s="17">
        <f t="shared" si="62"/>
        <v>20.2</v>
      </c>
      <c r="AA83" s="70"/>
    </row>
    <row r="84" spans="1:27" s="14" customFormat="1" hidden="1" x14ac:dyDescent="0.2">
      <c r="A84" s="70"/>
      <c r="B84" s="70"/>
      <c r="D84" s="17">
        <v>47.2</v>
      </c>
      <c r="F84" s="17">
        <f>F46</f>
        <v>6.6</v>
      </c>
      <c r="G84" s="17">
        <f t="shared" ref="G84:H84" si="63">G46</f>
        <v>11.2</v>
      </c>
      <c r="H84" s="17">
        <f t="shared" si="63"/>
        <v>10.6</v>
      </c>
      <c r="J84" s="17">
        <v>48.7</v>
      </c>
      <c r="K84" s="82">
        <v>60</v>
      </c>
      <c r="L84" s="17">
        <f>L46</f>
        <v>6.6</v>
      </c>
      <c r="M84" s="17">
        <f t="shared" ref="M84:N84" si="64">M46</f>
        <v>11.2</v>
      </c>
      <c r="N84" s="17">
        <f t="shared" si="64"/>
        <v>10.6</v>
      </c>
      <c r="AA84" s="70"/>
    </row>
    <row r="85" spans="1:27" s="14" customFormat="1" hidden="1" x14ac:dyDescent="0.2">
      <c r="A85" s="70"/>
      <c r="B85" s="70"/>
      <c r="D85" s="12"/>
      <c r="E85" s="12"/>
      <c r="F85" s="13">
        <f>SUM(F68:F84)</f>
        <v>161.90000000000003</v>
      </c>
      <c r="G85" s="13">
        <f t="shared" ref="G85:H85" si="65">SUM(G68:G84)</f>
        <v>235.39999999999998</v>
      </c>
      <c r="H85" s="13">
        <f t="shared" si="65"/>
        <v>189.99999999999997</v>
      </c>
      <c r="L85" s="13">
        <f>SUM(L68:L84)</f>
        <v>135.99999999999997</v>
      </c>
      <c r="M85" s="13">
        <f t="shared" ref="M85:N85" si="66">SUM(M68:M84)</f>
        <v>190.3</v>
      </c>
      <c r="N85" s="13">
        <f t="shared" si="66"/>
        <v>155.5</v>
      </c>
      <c r="AA85" s="70"/>
    </row>
    <row r="86" spans="1:27" s="14" customFormat="1" hidden="1" x14ac:dyDescent="0.2">
      <c r="A86" s="70"/>
      <c r="B86" s="70"/>
      <c r="F86" s="93">
        <f>F64-F85</f>
        <v>0</v>
      </c>
      <c r="G86" s="93">
        <f t="shared" ref="G86:H86" si="67">G64-G85</f>
        <v>0</v>
      </c>
      <c r="H86" s="93">
        <f t="shared" si="67"/>
        <v>0</v>
      </c>
      <c r="L86" s="93">
        <f>L64-L85</f>
        <v>0</v>
      </c>
      <c r="M86" s="93">
        <f t="shared" ref="M86:N86" si="68">M64-M85</f>
        <v>0</v>
      </c>
      <c r="N86" s="93">
        <f t="shared" si="68"/>
        <v>0</v>
      </c>
      <c r="AA86" s="70"/>
    </row>
    <row r="87" spans="1:27" s="14" customFormat="1" hidden="1" x14ac:dyDescent="0.2">
      <c r="A87" s="70"/>
      <c r="B87" s="70"/>
      <c r="AA87" s="70"/>
    </row>
    <row r="88" spans="1:27" s="14" customFormat="1" x14ac:dyDescent="0.2">
      <c r="A88" s="70"/>
      <c r="B88" s="70"/>
      <c r="AA88" s="70"/>
    </row>
    <row r="89" spans="1:27" s="14" customFormat="1" x14ac:dyDescent="0.2">
      <c r="A89" s="70"/>
      <c r="B89" s="70"/>
      <c r="F89" s="17"/>
      <c r="G89" s="17"/>
      <c r="H89" s="17"/>
      <c r="AA89" s="70"/>
    </row>
    <row r="90" spans="1:27" s="14" customFormat="1" x14ac:dyDescent="0.2">
      <c r="A90" s="70"/>
      <c r="B90" s="70"/>
      <c r="F90" s="17"/>
      <c r="G90" s="17"/>
      <c r="H90" s="17"/>
      <c r="AA90" s="70"/>
    </row>
    <row r="91" spans="1:27" s="14" customFormat="1" x14ac:dyDescent="0.2">
      <c r="A91" s="70"/>
      <c r="B91" s="70"/>
      <c r="AA91" s="70"/>
    </row>
    <row r="92" spans="1:27" s="14" customFormat="1" x14ac:dyDescent="0.2">
      <c r="A92" s="70"/>
      <c r="B92" s="70"/>
      <c r="AA92" s="70"/>
    </row>
    <row r="93" spans="1:27" s="14" customFormat="1" x14ac:dyDescent="0.2">
      <c r="A93" s="70"/>
      <c r="B93" s="70"/>
      <c r="AA93" s="70"/>
    </row>
    <row r="94" spans="1:27" s="14" customFormat="1" x14ac:dyDescent="0.2">
      <c r="A94" s="70"/>
      <c r="B94" s="70"/>
      <c r="AA94" s="70"/>
    </row>
    <row r="95" spans="1:27" s="14" customFormat="1" x14ac:dyDescent="0.2">
      <c r="A95" s="70"/>
      <c r="B95" s="70"/>
      <c r="AA95" s="70"/>
    </row>
    <row r="96" spans="1:27" s="14" customFormat="1" x14ac:dyDescent="0.2">
      <c r="A96" s="70"/>
      <c r="B96" s="70"/>
      <c r="AA96" s="70"/>
    </row>
    <row r="97" spans="1:27" s="14" customFormat="1" x14ac:dyDescent="0.2">
      <c r="A97" s="70"/>
      <c r="B97" s="70"/>
      <c r="AA97" s="70"/>
    </row>
    <row r="98" spans="1:27" s="14" customFormat="1" x14ac:dyDescent="0.2">
      <c r="A98" s="70"/>
      <c r="B98" s="70"/>
      <c r="AA98" s="70"/>
    </row>
    <row r="99" spans="1:27" s="14" customFormat="1" x14ac:dyDescent="0.2">
      <c r="A99" s="70"/>
      <c r="B99" s="70"/>
      <c r="AA99" s="70"/>
    </row>
    <row r="100" spans="1:27" s="14" customFormat="1" x14ac:dyDescent="0.2">
      <c r="A100" s="70"/>
      <c r="B100" s="70"/>
      <c r="AA100" s="70"/>
    </row>
    <row r="101" spans="1:27" s="14" customFormat="1" x14ac:dyDescent="0.2">
      <c r="A101" s="70"/>
      <c r="B101" s="70"/>
      <c r="AA101" s="70"/>
    </row>
    <row r="102" spans="1:27" s="14" customFormat="1" x14ac:dyDescent="0.2">
      <c r="A102" s="70"/>
      <c r="B102" s="70"/>
      <c r="AA102" s="70"/>
    </row>
    <row r="103" spans="1:27" s="14" customFormat="1" x14ac:dyDescent="0.2">
      <c r="A103" s="70"/>
      <c r="B103" s="70"/>
      <c r="AA103" s="70"/>
    </row>
    <row r="104" spans="1:27" s="14" customFormat="1" x14ac:dyDescent="0.2">
      <c r="A104" s="70"/>
      <c r="B104" s="70"/>
      <c r="AA104" s="70"/>
    </row>
    <row r="105" spans="1:27" s="14" customFormat="1" x14ac:dyDescent="0.2">
      <c r="A105" s="70"/>
      <c r="B105" s="70"/>
      <c r="AA105" s="70"/>
    </row>
    <row r="106" spans="1:27" s="14" customFormat="1" x14ac:dyDescent="0.2">
      <c r="A106" s="70"/>
      <c r="B106" s="70"/>
      <c r="AA106" s="70"/>
    </row>
    <row r="107" spans="1:27" s="14" customFormat="1" x14ac:dyDescent="0.2">
      <c r="A107" s="70"/>
      <c r="B107" s="70"/>
      <c r="AA107" s="70"/>
    </row>
    <row r="108" spans="1:27" s="14" customFormat="1" x14ac:dyDescent="0.2">
      <c r="A108" s="70"/>
      <c r="B108" s="70"/>
      <c r="AA108" s="70"/>
    </row>
    <row r="109" spans="1:27" s="14" customFormat="1" x14ac:dyDescent="0.2">
      <c r="A109" s="70"/>
      <c r="B109" s="70"/>
      <c r="AA109" s="70"/>
    </row>
    <row r="110" spans="1:27" s="14" customFormat="1" x14ac:dyDescent="0.2">
      <c r="A110" s="70"/>
      <c r="B110" s="70"/>
      <c r="AA110" s="70"/>
    </row>
    <row r="111" spans="1:27" s="14" customFormat="1" x14ac:dyDescent="0.2">
      <c r="A111" s="70"/>
      <c r="B111" s="70"/>
      <c r="AA111" s="70"/>
    </row>
    <row r="112" spans="1:27" s="14" customFormat="1" x14ac:dyDescent="0.2">
      <c r="A112" s="70"/>
      <c r="B112" s="70"/>
      <c r="AA112" s="70"/>
    </row>
    <row r="113" spans="1:27" s="14" customFormat="1" x14ac:dyDescent="0.2">
      <c r="A113" s="70"/>
      <c r="B113" s="70"/>
      <c r="AA113" s="70"/>
    </row>
    <row r="114" spans="1:27" s="14" customFormat="1" x14ac:dyDescent="0.2">
      <c r="A114" s="70"/>
      <c r="B114" s="70"/>
      <c r="AA114" s="70"/>
    </row>
    <row r="115" spans="1:27" s="14" customFormat="1" x14ac:dyDescent="0.2">
      <c r="A115" s="70"/>
      <c r="B115" s="70"/>
      <c r="AA115" s="70"/>
    </row>
    <row r="116" spans="1:27" s="14" customFormat="1" x14ac:dyDescent="0.2">
      <c r="A116" s="70"/>
      <c r="B116" s="70"/>
      <c r="AA116" s="70"/>
    </row>
    <row r="117" spans="1:27" s="14" customFormat="1" x14ac:dyDescent="0.2">
      <c r="A117" s="70"/>
      <c r="B117" s="70"/>
      <c r="AA117" s="70"/>
    </row>
    <row r="118" spans="1:27" s="14" customFormat="1" x14ac:dyDescent="0.2">
      <c r="A118" s="70"/>
      <c r="B118" s="70"/>
      <c r="AA118" s="70"/>
    </row>
    <row r="119" spans="1:27" s="14" customFormat="1" x14ac:dyDescent="0.2">
      <c r="A119" s="70"/>
      <c r="B119" s="70"/>
      <c r="AA119" s="70"/>
    </row>
  </sheetData>
  <mergeCells count="23">
    <mergeCell ref="A4:X4"/>
    <mergeCell ref="P2:P3"/>
    <mergeCell ref="Q2:Q3"/>
    <mergeCell ref="V2:V3"/>
    <mergeCell ref="W2:W3"/>
    <mergeCell ref="A1:A3"/>
    <mergeCell ref="B1:B3"/>
    <mergeCell ref="D2:D3"/>
    <mergeCell ref="E2:E3"/>
    <mergeCell ref="C2:C3"/>
    <mergeCell ref="I2:I3"/>
    <mergeCell ref="O2:O3"/>
    <mergeCell ref="U2:U3"/>
    <mergeCell ref="R2:T2"/>
    <mergeCell ref="X2:Z2"/>
    <mergeCell ref="U1:Z1"/>
    <mergeCell ref="C1:H1"/>
    <mergeCell ref="I1:N1"/>
    <mergeCell ref="O1:T1"/>
    <mergeCell ref="J2:J3"/>
    <mergeCell ref="K2:K3"/>
    <mergeCell ref="F2:H2"/>
    <mergeCell ref="L2:N2"/>
  </mergeCells>
  <phoneticPr fontId="0" type="noConversion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1"/>
  <sheetViews>
    <sheetView zoomScaleNormal="100" zoomScaleSheetLayoutView="100" workbookViewId="0">
      <pane xSplit="2" ySplit="4" topLeftCell="E35" activePane="bottomRight" state="frozen"/>
      <selection pane="topRight" activeCell="C1" sqref="C1"/>
      <selection pane="bottomLeft" activeCell="A5" sqref="A5"/>
      <selection pane="bottomRight" activeCell="R11" sqref="R11"/>
    </sheetView>
  </sheetViews>
  <sheetFormatPr defaultRowHeight="12.75" x14ac:dyDescent="0.2"/>
  <cols>
    <col min="1" max="1" width="13.140625" style="28" customWidth="1"/>
    <col min="2" max="2" width="22.5703125" style="28" customWidth="1"/>
    <col min="3" max="3" width="5" style="61" customWidth="1"/>
    <col min="4" max="4" width="5.5703125" style="61" customWidth="1"/>
    <col min="5" max="5" width="5.28515625" style="61" customWidth="1"/>
    <col min="6" max="8" width="6.85546875" style="61" customWidth="1"/>
    <col min="9" max="9" width="4.85546875" style="61" customWidth="1"/>
    <col min="10" max="10" width="6" style="61" customWidth="1"/>
    <col min="11" max="11" width="5.42578125" style="61" customWidth="1"/>
    <col min="12" max="14" width="7" style="61" customWidth="1"/>
    <col min="15" max="15" width="4.85546875" style="61" customWidth="1"/>
    <col min="16" max="16" width="4.7109375" style="61" customWidth="1"/>
    <col min="17" max="17" width="5" style="61" customWidth="1"/>
    <col min="18" max="18" width="7.42578125" style="61" customWidth="1"/>
    <col min="19" max="20" width="7.28515625" style="61" customWidth="1"/>
    <col min="21" max="21" width="5.140625" style="61" customWidth="1"/>
    <col min="22" max="22" width="5.5703125" style="61" customWidth="1"/>
    <col min="23" max="23" width="5.28515625" style="61" customWidth="1"/>
    <col min="24" max="24" width="7.28515625" style="61" customWidth="1"/>
    <col min="25" max="25" width="7.5703125" style="61" customWidth="1"/>
    <col min="26" max="26" width="7.42578125" style="61" customWidth="1"/>
    <col min="27" max="16384" width="9.140625" style="28"/>
  </cols>
  <sheetData>
    <row r="1" spans="1:26" x14ac:dyDescent="0.2">
      <c r="A1" s="185" t="s">
        <v>0</v>
      </c>
      <c r="B1" s="185" t="s">
        <v>1</v>
      </c>
      <c r="C1" s="159" t="s">
        <v>2</v>
      </c>
      <c r="D1" s="160"/>
      <c r="E1" s="160"/>
      <c r="F1" s="160"/>
      <c r="G1" s="160"/>
      <c r="H1" s="161"/>
      <c r="I1" s="159" t="s">
        <v>3</v>
      </c>
      <c r="J1" s="160"/>
      <c r="K1" s="160"/>
      <c r="L1" s="160"/>
      <c r="M1" s="160"/>
      <c r="N1" s="161"/>
      <c r="O1" s="159" t="s">
        <v>4</v>
      </c>
      <c r="P1" s="160"/>
      <c r="Q1" s="160"/>
      <c r="R1" s="160"/>
      <c r="S1" s="160"/>
      <c r="T1" s="161"/>
      <c r="U1" s="145" t="s">
        <v>5</v>
      </c>
      <c r="V1" s="145"/>
      <c r="W1" s="145"/>
      <c r="X1" s="145"/>
      <c r="Y1" s="145"/>
      <c r="Z1" s="145"/>
    </row>
    <row r="2" spans="1:26" ht="63.75" customHeight="1" x14ac:dyDescent="0.2">
      <c r="A2" s="185"/>
      <c r="B2" s="185"/>
      <c r="C2" s="180" t="s">
        <v>6</v>
      </c>
      <c r="D2" s="174" t="s">
        <v>7</v>
      </c>
      <c r="E2" s="174" t="s">
        <v>8</v>
      </c>
      <c r="F2" s="175" t="s">
        <v>9</v>
      </c>
      <c r="G2" s="176"/>
      <c r="H2" s="177"/>
      <c r="I2" s="180" t="s">
        <v>6</v>
      </c>
      <c r="J2" s="174" t="s">
        <v>7</v>
      </c>
      <c r="K2" s="174" t="s">
        <v>8</v>
      </c>
      <c r="L2" s="175" t="s">
        <v>9</v>
      </c>
      <c r="M2" s="176"/>
      <c r="N2" s="177"/>
      <c r="O2" s="180" t="s">
        <v>6</v>
      </c>
      <c r="P2" s="174" t="s">
        <v>7</v>
      </c>
      <c r="Q2" s="174" t="s">
        <v>8</v>
      </c>
      <c r="R2" s="175" t="s">
        <v>9</v>
      </c>
      <c r="S2" s="176"/>
      <c r="T2" s="177"/>
      <c r="U2" s="183" t="s">
        <v>6</v>
      </c>
      <c r="V2" s="174" t="s">
        <v>7</v>
      </c>
      <c r="W2" s="174" t="s">
        <v>8</v>
      </c>
      <c r="X2" s="183" t="s">
        <v>10</v>
      </c>
      <c r="Y2" s="183"/>
      <c r="Z2" s="183"/>
    </row>
    <row r="3" spans="1:26" x14ac:dyDescent="0.2">
      <c r="A3" s="185"/>
      <c r="B3" s="185"/>
      <c r="C3" s="182"/>
      <c r="D3" s="174"/>
      <c r="E3" s="174"/>
      <c r="F3" s="15" t="str">
        <f>Свод!B5</f>
        <v>4-00</v>
      </c>
      <c r="G3" s="15" t="str">
        <f>Свод!C5</f>
        <v>10-00</v>
      </c>
      <c r="H3" s="15" t="str">
        <f>Свод!D5</f>
        <v>22-00</v>
      </c>
      <c r="I3" s="182"/>
      <c r="J3" s="174"/>
      <c r="K3" s="174"/>
      <c r="L3" s="15" t="str">
        <f>F3</f>
        <v>4-00</v>
      </c>
      <c r="M3" s="15" t="str">
        <f t="shared" ref="M3:N3" si="0">G3</f>
        <v>10-00</v>
      </c>
      <c r="N3" s="15" t="str">
        <f t="shared" si="0"/>
        <v>22-00</v>
      </c>
      <c r="O3" s="182"/>
      <c r="P3" s="174"/>
      <c r="Q3" s="174"/>
      <c r="R3" s="15" t="str">
        <f>L3</f>
        <v>4-00</v>
      </c>
      <c r="S3" s="15" t="str">
        <f t="shared" ref="S3:T3" si="1">M3</f>
        <v>10-00</v>
      </c>
      <c r="T3" s="15" t="str">
        <f t="shared" si="1"/>
        <v>22-00</v>
      </c>
      <c r="U3" s="183"/>
      <c r="V3" s="174"/>
      <c r="W3" s="174"/>
      <c r="X3" s="15" t="str">
        <f>R3</f>
        <v>4-00</v>
      </c>
      <c r="Y3" s="15" t="str">
        <f t="shared" ref="Y3:Z3" si="2">S3</f>
        <v>10-00</v>
      </c>
      <c r="Z3" s="15" t="str">
        <f t="shared" si="2"/>
        <v>22-00</v>
      </c>
    </row>
    <row r="4" spans="1:26" s="63" customFormat="1" x14ac:dyDescent="0.2">
      <c r="A4" s="184" t="s">
        <v>143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42"/>
      <c r="Z4" s="42"/>
    </row>
    <row r="5" spans="1:26" s="63" customFormat="1" ht="25.5" x14ac:dyDescent="0.2">
      <c r="A5" s="5" t="s">
        <v>340</v>
      </c>
      <c r="B5" s="6" t="s">
        <v>53</v>
      </c>
      <c r="C5" s="64" t="s">
        <v>170</v>
      </c>
      <c r="D5" s="64">
        <v>49.2</v>
      </c>
      <c r="E5" s="64">
        <v>0.2</v>
      </c>
      <c r="F5" s="65">
        <v>3.7</v>
      </c>
      <c r="G5" s="65">
        <v>4.7</v>
      </c>
      <c r="H5" s="65">
        <v>4</v>
      </c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spans="1:26" s="63" customFormat="1" ht="56.25" customHeight="1" x14ac:dyDescent="0.2">
      <c r="A6" s="7" t="s">
        <v>144</v>
      </c>
      <c r="B6" s="8" t="s">
        <v>54</v>
      </c>
      <c r="C6" s="64" t="s">
        <v>170</v>
      </c>
      <c r="D6" s="64">
        <v>49.2</v>
      </c>
      <c r="E6" s="64">
        <v>0.45</v>
      </c>
      <c r="F6" s="64">
        <v>0.2</v>
      </c>
      <c r="G6" s="64">
        <v>0.4</v>
      </c>
      <c r="H6" s="64">
        <v>0.3</v>
      </c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 t="str">
        <f>C6</f>
        <v>САЧР</v>
      </c>
      <c r="V6" s="64">
        <v>49.8</v>
      </c>
      <c r="W6" s="64">
        <v>100</v>
      </c>
      <c r="X6" s="64">
        <f>F6</f>
        <v>0.2</v>
      </c>
      <c r="Y6" s="64">
        <f t="shared" ref="Y6:Z8" si="3">G6</f>
        <v>0.4</v>
      </c>
      <c r="Z6" s="64">
        <f t="shared" si="3"/>
        <v>0.3</v>
      </c>
    </row>
    <row r="7" spans="1:26" s="63" customFormat="1" ht="68.25" customHeight="1" x14ac:dyDescent="0.2">
      <c r="A7" s="3" t="s">
        <v>11</v>
      </c>
      <c r="B7" s="3" t="s">
        <v>296</v>
      </c>
      <c r="C7" s="64" t="s">
        <v>170</v>
      </c>
      <c r="D7" s="64">
        <v>49.2</v>
      </c>
      <c r="E7" s="64">
        <v>0.2</v>
      </c>
      <c r="F7" s="65">
        <v>2</v>
      </c>
      <c r="G7" s="64">
        <v>3.3</v>
      </c>
      <c r="H7" s="65">
        <v>3</v>
      </c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 t="str">
        <f>C7</f>
        <v>САЧР</v>
      </c>
      <c r="V7" s="64">
        <v>49.8</v>
      </c>
      <c r="W7" s="64">
        <v>100</v>
      </c>
      <c r="X7" s="65">
        <f>F7</f>
        <v>2</v>
      </c>
      <c r="Y7" s="64">
        <f t="shared" si="3"/>
        <v>3.3</v>
      </c>
      <c r="Z7" s="65">
        <f t="shared" si="3"/>
        <v>3</v>
      </c>
    </row>
    <row r="8" spans="1:26" s="63" customFormat="1" ht="66.75" customHeight="1" x14ac:dyDescent="0.2">
      <c r="A8" s="3" t="s">
        <v>14</v>
      </c>
      <c r="B8" s="3" t="s">
        <v>55</v>
      </c>
      <c r="C8" s="64" t="s">
        <v>170</v>
      </c>
      <c r="D8" s="9">
        <v>49.2</v>
      </c>
      <c r="E8" s="9">
        <v>0.2</v>
      </c>
      <c r="F8" s="64">
        <v>1.2</v>
      </c>
      <c r="G8" s="64">
        <v>1.7</v>
      </c>
      <c r="H8" s="64">
        <v>1.4</v>
      </c>
      <c r="I8" s="64"/>
      <c r="J8" s="65"/>
      <c r="K8" s="64"/>
      <c r="L8" s="64"/>
      <c r="M8" s="64"/>
      <c r="N8" s="64"/>
      <c r="O8" s="64"/>
      <c r="P8" s="64"/>
      <c r="Q8" s="64"/>
      <c r="R8" s="64"/>
      <c r="S8" s="64"/>
      <c r="T8" s="64"/>
      <c r="U8" s="64" t="str">
        <f>C8</f>
        <v>САЧР</v>
      </c>
      <c r="V8" s="64">
        <v>49.8</v>
      </c>
      <c r="W8" s="64">
        <v>100</v>
      </c>
      <c r="X8" s="64">
        <f>F8</f>
        <v>1.2</v>
      </c>
      <c r="Y8" s="64">
        <f t="shared" si="3"/>
        <v>1.7</v>
      </c>
      <c r="Z8" s="64">
        <f t="shared" si="3"/>
        <v>1.4</v>
      </c>
    </row>
    <row r="9" spans="1:26" s="63" customFormat="1" ht="25.5" x14ac:dyDescent="0.2">
      <c r="A9" s="3" t="s">
        <v>48</v>
      </c>
      <c r="B9" s="3" t="s">
        <v>56</v>
      </c>
      <c r="C9" s="64" t="s">
        <v>170</v>
      </c>
      <c r="D9" s="9">
        <v>49.2</v>
      </c>
      <c r="E9" s="9">
        <v>0.5</v>
      </c>
      <c r="F9" s="65">
        <v>4.66</v>
      </c>
      <c r="G9" s="65">
        <v>6.1</v>
      </c>
      <c r="H9" s="65">
        <v>4.2</v>
      </c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spans="1:26" s="63" customFormat="1" ht="66" customHeight="1" x14ac:dyDescent="0.2">
      <c r="A10" s="3" t="s">
        <v>15</v>
      </c>
      <c r="B10" s="3" t="s">
        <v>57</v>
      </c>
      <c r="C10" s="64">
        <v>2</v>
      </c>
      <c r="D10" s="9">
        <v>48.7</v>
      </c>
      <c r="E10" s="9">
        <v>0.2</v>
      </c>
      <c r="F10" s="65">
        <v>7</v>
      </c>
      <c r="G10" s="64">
        <v>9.1999999999999993</v>
      </c>
      <c r="H10" s="65">
        <v>8.5</v>
      </c>
      <c r="I10" s="64">
        <v>12</v>
      </c>
      <c r="J10" s="64">
        <v>48.9</v>
      </c>
      <c r="K10" s="64">
        <v>20</v>
      </c>
      <c r="L10" s="65">
        <f>F10</f>
        <v>7</v>
      </c>
      <c r="M10" s="64">
        <f t="shared" ref="M10:N12" si="4">G10</f>
        <v>9.1999999999999993</v>
      </c>
      <c r="N10" s="65">
        <f t="shared" si="4"/>
        <v>8.5</v>
      </c>
      <c r="O10" s="64"/>
      <c r="P10" s="64"/>
      <c r="Q10" s="64"/>
      <c r="R10" s="64"/>
      <c r="S10" s="64"/>
      <c r="T10" s="64"/>
      <c r="U10" s="64">
        <v>3</v>
      </c>
      <c r="V10" s="64">
        <v>49.8</v>
      </c>
      <c r="W10" s="64">
        <v>80</v>
      </c>
      <c r="X10" s="65">
        <f>F10</f>
        <v>7</v>
      </c>
      <c r="Y10" s="64">
        <f t="shared" ref="Y10:Z12" si="5">G10</f>
        <v>9.1999999999999993</v>
      </c>
      <c r="Z10" s="65">
        <f t="shared" si="5"/>
        <v>8.5</v>
      </c>
    </row>
    <row r="11" spans="1:26" s="63" customFormat="1" ht="42.75" customHeight="1" x14ac:dyDescent="0.2">
      <c r="A11" s="3" t="s">
        <v>28</v>
      </c>
      <c r="B11" s="3" t="s">
        <v>60</v>
      </c>
      <c r="C11" s="64">
        <v>2</v>
      </c>
      <c r="D11" s="9">
        <v>48.7</v>
      </c>
      <c r="E11" s="9">
        <v>0.2</v>
      </c>
      <c r="F11" s="65">
        <v>1.3</v>
      </c>
      <c r="G11" s="65">
        <v>1.6</v>
      </c>
      <c r="H11" s="65">
        <v>1.4</v>
      </c>
      <c r="I11" s="64">
        <v>12</v>
      </c>
      <c r="J11" s="64">
        <v>48.9</v>
      </c>
      <c r="K11" s="64">
        <v>20</v>
      </c>
      <c r="L11" s="65">
        <f>F11</f>
        <v>1.3</v>
      </c>
      <c r="M11" s="65">
        <f t="shared" si="4"/>
        <v>1.6</v>
      </c>
      <c r="N11" s="65">
        <f t="shared" si="4"/>
        <v>1.4</v>
      </c>
      <c r="O11" s="64"/>
      <c r="P11" s="64"/>
      <c r="Q11" s="64"/>
      <c r="R11" s="64"/>
      <c r="S11" s="64"/>
      <c r="T11" s="64"/>
      <c r="U11" s="64">
        <v>2</v>
      </c>
      <c r="V11" s="64">
        <v>49.8</v>
      </c>
      <c r="W11" s="64">
        <v>85</v>
      </c>
      <c r="X11" s="65">
        <f>F11</f>
        <v>1.3</v>
      </c>
      <c r="Y11" s="65">
        <f t="shared" si="5"/>
        <v>1.6</v>
      </c>
      <c r="Z11" s="65">
        <f t="shared" si="5"/>
        <v>1.4</v>
      </c>
    </row>
    <row r="12" spans="1:26" s="63" customFormat="1" ht="27" customHeight="1" x14ac:dyDescent="0.2">
      <c r="A12" s="3" t="s">
        <v>51</v>
      </c>
      <c r="B12" s="3" t="s">
        <v>52</v>
      </c>
      <c r="C12" s="64">
        <v>2</v>
      </c>
      <c r="D12" s="64">
        <v>48.7</v>
      </c>
      <c r="E12" s="64">
        <v>0.2</v>
      </c>
      <c r="F12" s="65">
        <v>2</v>
      </c>
      <c r="G12" s="64">
        <v>4.8</v>
      </c>
      <c r="H12" s="64">
        <v>1.2</v>
      </c>
      <c r="I12" s="64">
        <v>12</v>
      </c>
      <c r="J12" s="64">
        <v>48.9</v>
      </c>
      <c r="K12" s="64">
        <v>20</v>
      </c>
      <c r="L12" s="65">
        <f>F12</f>
        <v>2</v>
      </c>
      <c r="M12" s="64">
        <f t="shared" si="4"/>
        <v>4.8</v>
      </c>
      <c r="N12" s="64">
        <f t="shared" si="4"/>
        <v>1.2</v>
      </c>
      <c r="O12" s="64"/>
      <c r="P12" s="64"/>
      <c r="Q12" s="64"/>
      <c r="R12" s="64"/>
      <c r="S12" s="64"/>
      <c r="T12" s="64"/>
      <c r="U12" s="64">
        <v>3</v>
      </c>
      <c r="V12" s="64">
        <v>49.8</v>
      </c>
      <c r="W12" s="64">
        <v>80</v>
      </c>
      <c r="X12" s="64">
        <f>F12</f>
        <v>2</v>
      </c>
      <c r="Y12" s="64">
        <f t="shared" si="5"/>
        <v>4.8</v>
      </c>
      <c r="Z12" s="64">
        <f t="shared" si="5"/>
        <v>1.2</v>
      </c>
    </row>
    <row r="13" spans="1:26" s="63" customFormat="1" ht="25.5" x14ac:dyDescent="0.2">
      <c r="A13" s="3" t="s">
        <v>344</v>
      </c>
      <c r="B13" s="3" t="s">
        <v>302</v>
      </c>
      <c r="C13" s="64">
        <v>2</v>
      </c>
      <c r="D13" s="9">
        <v>48.7</v>
      </c>
      <c r="E13" s="9">
        <v>0.3</v>
      </c>
      <c r="F13" s="65">
        <v>3.4</v>
      </c>
      <c r="G13" s="65">
        <v>1.1000000000000001</v>
      </c>
      <c r="H13" s="65">
        <v>3.3</v>
      </c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 spans="1:26" s="63" customFormat="1" ht="66.75" customHeight="1" x14ac:dyDescent="0.2">
      <c r="A14" s="3" t="s">
        <v>303</v>
      </c>
      <c r="B14" s="3" t="s">
        <v>347</v>
      </c>
      <c r="C14" s="64">
        <v>3</v>
      </c>
      <c r="D14" s="9">
        <v>48.6</v>
      </c>
      <c r="E14" s="9">
        <v>0.2</v>
      </c>
      <c r="F14" s="64">
        <v>9.6</v>
      </c>
      <c r="G14" s="64">
        <v>11.7</v>
      </c>
      <c r="H14" s="64">
        <v>10.1</v>
      </c>
      <c r="I14" s="64">
        <v>12</v>
      </c>
      <c r="J14" s="64">
        <v>48.9</v>
      </c>
      <c r="K14" s="64">
        <v>20</v>
      </c>
      <c r="L14" s="64">
        <f t="shared" ref="L14:L20" si="6">F14</f>
        <v>9.6</v>
      </c>
      <c r="M14" s="64">
        <f t="shared" ref="M14:M20" si="7">G14</f>
        <v>11.7</v>
      </c>
      <c r="N14" s="64">
        <f t="shared" ref="N14:N20" si="8">H14</f>
        <v>10.1</v>
      </c>
      <c r="O14" s="64"/>
      <c r="P14" s="64"/>
      <c r="Q14" s="64"/>
      <c r="R14" s="64"/>
      <c r="S14" s="64"/>
      <c r="T14" s="64"/>
      <c r="U14" s="64">
        <v>4</v>
      </c>
      <c r="V14" s="64">
        <v>49.7</v>
      </c>
      <c r="W14" s="64">
        <v>75</v>
      </c>
      <c r="X14" s="64">
        <f>F14</f>
        <v>9.6</v>
      </c>
      <c r="Y14" s="64">
        <f t="shared" ref="Y14:Z18" si="9">G14</f>
        <v>11.7</v>
      </c>
      <c r="Z14" s="64">
        <f t="shared" si="9"/>
        <v>10.1</v>
      </c>
    </row>
    <row r="15" spans="1:26" s="63" customFormat="1" x14ac:dyDescent="0.2">
      <c r="A15" s="3" t="s">
        <v>58</v>
      </c>
      <c r="B15" s="3" t="s">
        <v>59</v>
      </c>
      <c r="C15" s="64">
        <v>3</v>
      </c>
      <c r="D15" s="64">
        <v>48.6</v>
      </c>
      <c r="E15" s="64">
        <v>0.2</v>
      </c>
      <c r="F15" s="64">
        <v>0.6</v>
      </c>
      <c r="G15" s="65">
        <v>1</v>
      </c>
      <c r="H15" s="64">
        <v>0.6</v>
      </c>
      <c r="I15" s="64">
        <v>12</v>
      </c>
      <c r="J15" s="65">
        <v>48.9</v>
      </c>
      <c r="K15" s="64">
        <v>20</v>
      </c>
      <c r="L15" s="64">
        <f t="shared" si="6"/>
        <v>0.6</v>
      </c>
      <c r="M15" s="65">
        <f t="shared" si="7"/>
        <v>1</v>
      </c>
      <c r="N15" s="64">
        <f t="shared" si="8"/>
        <v>0.6</v>
      </c>
      <c r="O15" s="64"/>
      <c r="P15" s="64"/>
      <c r="Q15" s="64"/>
      <c r="R15" s="64"/>
      <c r="S15" s="64"/>
      <c r="T15" s="64"/>
      <c r="U15" s="64">
        <v>4</v>
      </c>
      <c r="V15" s="64">
        <v>49.7</v>
      </c>
      <c r="W15" s="64">
        <v>75</v>
      </c>
      <c r="X15" s="64">
        <f>F15</f>
        <v>0.6</v>
      </c>
      <c r="Y15" s="65">
        <f t="shared" si="9"/>
        <v>1</v>
      </c>
      <c r="Z15" s="64">
        <f t="shared" si="9"/>
        <v>0.6</v>
      </c>
    </row>
    <row r="16" spans="1:26" s="63" customFormat="1" x14ac:dyDescent="0.2">
      <c r="A16" s="3" t="s">
        <v>25</v>
      </c>
      <c r="B16" s="3" t="s">
        <v>26</v>
      </c>
      <c r="C16" s="64">
        <v>5</v>
      </c>
      <c r="D16" s="9">
        <v>48.4</v>
      </c>
      <c r="E16" s="9">
        <v>0.2</v>
      </c>
      <c r="F16" s="64">
        <v>10.4</v>
      </c>
      <c r="G16" s="64">
        <v>12.3</v>
      </c>
      <c r="H16" s="64">
        <v>11.1</v>
      </c>
      <c r="I16" s="64">
        <v>13</v>
      </c>
      <c r="J16" s="64">
        <v>48.9</v>
      </c>
      <c r="K16" s="64">
        <v>25</v>
      </c>
      <c r="L16" s="64">
        <f t="shared" si="6"/>
        <v>10.4</v>
      </c>
      <c r="M16" s="64">
        <f t="shared" si="7"/>
        <v>12.3</v>
      </c>
      <c r="N16" s="64">
        <f t="shared" si="8"/>
        <v>11.1</v>
      </c>
      <c r="O16" s="64"/>
      <c r="P16" s="64"/>
      <c r="Q16" s="64"/>
      <c r="R16" s="64"/>
      <c r="S16" s="64"/>
      <c r="T16" s="64"/>
      <c r="U16" s="64">
        <v>7</v>
      </c>
      <c r="V16" s="64">
        <v>49.7</v>
      </c>
      <c r="W16" s="64">
        <v>60</v>
      </c>
      <c r="X16" s="64">
        <f>F16</f>
        <v>10.4</v>
      </c>
      <c r="Y16" s="64">
        <f t="shared" si="9"/>
        <v>12.3</v>
      </c>
      <c r="Z16" s="64">
        <f t="shared" si="9"/>
        <v>11.1</v>
      </c>
    </row>
    <row r="17" spans="1:26" s="63" customFormat="1" ht="90" customHeight="1" x14ac:dyDescent="0.2">
      <c r="A17" s="3" t="s">
        <v>25</v>
      </c>
      <c r="B17" s="3" t="s">
        <v>305</v>
      </c>
      <c r="C17" s="64">
        <f>C16</f>
        <v>5</v>
      </c>
      <c r="D17" s="9">
        <f>D16</f>
        <v>48.4</v>
      </c>
      <c r="E17" s="9">
        <f>E16</f>
        <v>0.2</v>
      </c>
      <c r="F17" s="65">
        <v>3</v>
      </c>
      <c r="G17" s="64">
        <v>5.9</v>
      </c>
      <c r="H17" s="65">
        <v>4</v>
      </c>
      <c r="I17" s="64">
        <f>I16</f>
        <v>13</v>
      </c>
      <c r="J17" s="64">
        <f>J16</f>
        <v>48.9</v>
      </c>
      <c r="K17" s="64">
        <f>K16</f>
        <v>25</v>
      </c>
      <c r="L17" s="65">
        <f t="shared" si="6"/>
        <v>3</v>
      </c>
      <c r="M17" s="64">
        <f t="shared" si="7"/>
        <v>5.9</v>
      </c>
      <c r="N17" s="65">
        <f t="shared" si="8"/>
        <v>4</v>
      </c>
      <c r="O17" s="64"/>
      <c r="P17" s="64"/>
      <c r="Q17" s="64"/>
      <c r="R17" s="64"/>
      <c r="S17" s="64"/>
      <c r="T17" s="64"/>
      <c r="U17" s="64">
        <v>6</v>
      </c>
      <c r="V17" s="64">
        <f>V16</f>
        <v>49.7</v>
      </c>
      <c r="W17" s="64">
        <v>65</v>
      </c>
      <c r="X17" s="65">
        <f>F17</f>
        <v>3</v>
      </c>
      <c r="Y17" s="64">
        <f t="shared" si="9"/>
        <v>5.9</v>
      </c>
      <c r="Z17" s="65">
        <f t="shared" si="9"/>
        <v>4</v>
      </c>
    </row>
    <row r="18" spans="1:26" s="63" customFormat="1" ht="78.75" customHeight="1" x14ac:dyDescent="0.2">
      <c r="A18" s="3" t="s">
        <v>18</v>
      </c>
      <c r="B18" s="3" t="s">
        <v>276</v>
      </c>
      <c r="C18" s="64">
        <v>5</v>
      </c>
      <c r="D18" s="9">
        <v>48.4</v>
      </c>
      <c r="E18" s="9">
        <v>0.2</v>
      </c>
      <c r="F18" s="64">
        <v>4.5999999999999996</v>
      </c>
      <c r="G18" s="64">
        <v>5.8</v>
      </c>
      <c r="H18" s="64">
        <v>4.9000000000000004</v>
      </c>
      <c r="I18" s="64">
        <v>13</v>
      </c>
      <c r="J18" s="65">
        <v>48.9</v>
      </c>
      <c r="K18" s="64">
        <v>25</v>
      </c>
      <c r="L18" s="64">
        <f t="shared" si="6"/>
        <v>4.5999999999999996</v>
      </c>
      <c r="M18" s="64">
        <f t="shared" si="7"/>
        <v>5.8</v>
      </c>
      <c r="N18" s="64">
        <f t="shared" si="8"/>
        <v>4.9000000000000004</v>
      </c>
      <c r="O18" s="64"/>
      <c r="P18" s="64"/>
      <c r="Q18" s="64"/>
      <c r="R18" s="64"/>
      <c r="S18" s="64"/>
      <c r="T18" s="64"/>
      <c r="U18" s="64">
        <v>8</v>
      </c>
      <c r="V18" s="64">
        <v>49.6</v>
      </c>
      <c r="W18" s="64">
        <v>55</v>
      </c>
      <c r="X18" s="64">
        <f>F18</f>
        <v>4.5999999999999996</v>
      </c>
      <c r="Y18" s="64">
        <f t="shared" si="9"/>
        <v>5.8</v>
      </c>
      <c r="Z18" s="64">
        <f t="shared" si="9"/>
        <v>4.9000000000000004</v>
      </c>
    </row>
    <row r="19" spans="1:26" s="63" customFormat="1" ht="54.75" customHeight="1" x14ac:dyDescent="0.2">
      <c r="A19" s="3" t="s">
        <v>31</v>
      </c>
      <c r="B19" s="3" t="s">
        <v>306</v>
      </c>
      <c r="C19" s="64">
        <v>5</v>
      </c>
      <c r="D19" s="9">
        <v>48.4</v>
      </c>
      <c r="E19" s="10">
        <v>0.15</v>
      </c>
      <c r="F19" s="65">
        <v>8.4</v>
      </c>
      <c r="G19" s="64">
        <v>15.3</v>
      </c>
      <c r="H19" s="64">
        <v>13.8</v>
      </c>
      <c r="I19" s="64">
        <v>14</v>
      </c>
      <c r="J19" s="64">
        <v>48.9</v>
      </c>
      <c r="K19" s="64">
        <v>30</v>
      </c>
      <c r="L19" s="65">
        <f t="shared" si="6"/>
        <v>8.4</v>
      </c>
      <c r="M19" s="64">
        <f t="shared" si="7"/>
        <v>15.3</v>
      </c>
      <c r="N19" s="64">
        <f t="shared" si="8"/>
        <v>13.8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 spans="1:26" s="63" customFormat="1" x14ac:dyDescent="0.2">
      <c r="A20" s="3" t="s">
        <v>19</v>
      </c>
      <c r="B20" s="3" t="s">
        <v>20</v>
      </c>
      <c r="C20" s="64">
        <v>6</v>
      </c>
      <c r="D20" s="9">
        <v>48.3</v>
      </c>
      <c r="E20" s="9">
        <v>0.5</v>
      </c>
      <c r="F20" s="65">
        <v>44.3</v>
      </c>
      <c r="G20" s="65">
        <v>30.3</v>
      </c>
      <c r="H20" s="65">
        <v>59.1</v>
      </c>
      <c r="I20" s="64">
        <v>14</v>
      </c>
      <c r="J20" s="64">
        <v>48.9</v>
      </c>
      <c r="K20" s="64">
        <v>30</v>
      </c>
      <c r="L20" s="65">
        <f t="shared" si="6"/>
        <v>44.3</v>
      </c>
      <c r="M20" s="65">
        <f t="shared" si="7"/>
        <v>30.3</v>
      </c>
      <c r="N20" s="65">
        <f t="shared" si="8"/>
        <v>59.1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spans="1:26" s="63" customFormat="1" x14ac:dyDescent="0.2">
      <c r="A21" s="3" t="s">
        <v>19</v>
      </c>
      <c r="B21" s="3" t="s">
        <v>17</v>
      </c>
      <c r="C21" s="64">
        <v>7</v>
      </c>
      <c r="D21" s="9">
        <v>48.2</v>
      </c>
      <c r="E21" s="9">
        <v>0.5</v>
      </c>
      <c r="F21" s="65">
        <f>70.2-F20</f>
        <v>25.900000000000006</v>
      </c>
      <c r="G21" s="65">
        <f>51.7-G20</f>
        <v>21.400000000000002</v>
      </c>
      <c r="H21" s="65">
        <f>85.7-H20</f>
        <v>26.6</v>
      </c>
      <c r="I21" s="64">
        <v>15</v>
      </c>
      <c r="J21" s="64">
        <v>48.8</v>
      </c>
      <c r="K21" s="64">
        <v>35</v>
      </c>
      <c r="L21" s="65">
        <f>64.7-L20</f>
        <v>20.400000000000006</v>
      </c>
      <c r="M21" s="65">
        <f>46.3-M20</f>
        <v>15.999999999999996</v>
      </c>
      <c r="N21" s="65">
        <f>83-N20</f>
        <v>23.9</v>
      </c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spans="1:26" s="63" customFormat="1" ht="57" customHeight="1" x14ac:dyDescent="0.2">
      <c r="A22" s="3" t="s">
        <v>27</v>
      </c>
      <c r="B22" s="3" t="s">
        <v>277</v>
      </c>
      <c r="C22" s="64">
        <v>7</v>
      </c>
      <c r="D22" s="9">
        <v>48.2</v>
      </c>
      <c r="E22" s="10">
        <v>0.15</v>
      </c>
      <c r="F22" s="65">
        <v>10</v>
      </c>
      <c r="G22" s="65">
        <v>15</v>
      </c>
      <c r="H22" s="65">
        <v>15.7</v>
      </c>
      <c r="I22" s="64">
        <v>15</v>
      </c>
      <c r="J22" s="64">
        <v>48.8</v>
      </c>
      <c r="K22" s="64">
        <v>35</v>
      </c>
      <c r="L22" s="65">
        <f>F22</f>
        <v>10</v>
      </c>
      <c r="M22" s="65">
        <f t="shared" ref="M22:N22" si="10">G22</f>
        <v>15</v>
      </c>
      <c r="N22" s="65">
        <f t="shared" si="10"/>
        <v>15.7</v>
      </c>
      <c r="O22" s="64"/>
      <c r="P22" s="64"/>
      <c r="Q22" s="64"/>
      <c r="R22" s="64"/>
      <c r="S22" s="64"/>
      <c r="T22" s="64"/>
      <c r="U22" s="64">
        <v>9</v>
      </c>
      <c r="V22" s="64">
        <v>49.6</v>
      </c>
      <c r="W22" s="64">
        <v>50</v>
      </c>
      <c r="X22" s="65">
        <f>F22</f>
        <v>10</v>
      </c>
      <c r="Y22" s="65">
        <f t="shared" ref="Y22:Z22" si="11">G22</f>
        <v>15</v>
      </c>
      <c r="Z22" s="65">
        <f t="shared" si="11"/>
        <v>15.7</v>
      </c>
    </row>
    <row r="23" spans="1:26" s="63" customFormat="1" ht="15" customHeight="1" x14ac:dyDescent="0.2">
      <c r="A23" s="3" t="s">
        <v>29</v>
      </c>
      <c r="B23" s="3" t="s">
        <v>61</v>
      </c>
      <c r="C23" s="64">
        <v>7</v>
      </c>
      <c r="D23" s="9">
        <v>48.2</v>
      </c>
      <c r="E23" s="9">
        <v>0.3</v>
      </c>
      <c r="F23" s="65">
        <v>0.6</v>
      </c>
      <c r="G23" s="65">
        <v>0.6</v>
      </c>
      <c r="H23" s="65">
        <v>0.6</v>
      </c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spans="1:26" s="63" customFormat="1" ht="83.25" customHeight="1" x14ac:dyDescent="0.2">
      <c r="A24" s="3" t="s">
        <v>30</v>
      </c>
      <c r="B24" s="3" t="s">
        <v>279</v>
      </c>
      <c r="C24" s="64">
        <v>7</v>
      </c>
      <c r="D24" s="9">
        <v>48.2</v>
      </c>
      <c r="E24" s="10">
        <v>0.45</v>
      </c>
      <c r="F24" s="64">
        <v>2.9</v>
      </c>
      <c r="G24" s="64">
        <v>6.2</v>
      </c>
      <c r="H24" s="64">
        <v>4.4000000000000004</v>
      </c>
      <c r="I24" s="64">
        <v>15</v>
      </c>
      <c r="J24" s="64">
        <v>48.8</v>
      </c>
      <c r="K24" s="64">
        <v>35</v>
      </c>
      <c r="L24" s="64">
        <f>F24</f>
        <v>2.9</v>
      </c>
      <c r="M24" s="64">
        <f>G24</f>
        <v>6.2</v>
      </c>
      <c r="N24" s="64">
        <f>H24</f>
        <v>4.4000000000000004</v>
      </c>
      <c r="O24" s="64"/>
      <c r="P24" s="64"/>
      <c r="Q24" s="64"/>
      <c r="R24" s="64"/>
      <c r="S24" s="64"/>
      <c r="T24" s="64"/>
      <c r="U24" s="64">
        <v>8</v>
      </c>
      <c r="V24" s="64">
        <v>49.6</v>
      </c>
      <c r="W24" s="64">
        <v>55</v>
      </c>
      <c r="X24" s="64">
        <f>F24</f>
        <v>2.9</v>
      </c>
      <c r="Y24" s="64">
        <f t="shared" ref="Y24:Z24" si="12">G24</f>
        <v>6.2</v>
      </c>
      <c r="Z24" s="64">
        <f t="shared" si="12"/>
        <v>4.4000000000000004</v>
      </c>
    </row>
    <row r="25" spans="1:26" s="63" customFormat="1" ht="25.5" x14ac:dyDescent="0.2">
      <c r="A25" s="3" t="s">
        <v>307</v>
      </c>
      <c r="B25" s="3" t="s">
        <v>280</v>
      </c>
      <c r="C25" s="64">
        <v>8</v>
      </c>
      <c r="D25" s="9">
        <v>48.1</v>
      </c>
      <c r="E25" s="10">
        <v>0.15</v>
      </c>
      <c r="F25" s="65">
        <f>0.18+0.144+0.108+0.144</f>
        <v>0.57599999999999996</v>
      </c>
      <c r="G25" s="65">
        <f>0.09+0.072+0.018+0.144+0.216</f>
        <v>0.53999999999999992</v>
      </c>
      <c r="H25" s="65">
        <f>0.072+0.072+0.018+0.036+0.036</f>
        <v>0.23399999999999999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s="63" customFormat="1" ht="25.5" x14ac:dyDescent="0.2">
      <c r="A26" s="3" t="s">
        <v>308</v>
      </c>
      <c r="B26" s="3" t="s">
        <v>281</v>
      </c>
      <c r="C26" s="64">
        <v>8</v>
      </c>
      <c r="D26" s="9">
        <v>48.1</v>
      </c>
      <c r="E26" s="10">
        <v>0.15</v>
      </c>
      <c r="F26" s="65">
        <f>0.009+0.018+0.018+0.012+0.027+0.018+0.012</f>
        <v>0.11399999999999999</v>
      </c>
      <c r="G26" s="65">
        <f>0.045+0.018+0.036+0.027+0.072+0.018+0.036</f>
        <v>0.252</v>
      </c>
      <c r="H26" s="65">
        <f>0.009+0.018+0.027+0.012+0.009+0.018</f>
        <v>9.2999999999999985E-2</v>
      </c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spans="1:26" s="63" customFormat="1" ht="25.5" x14ac:dyDescent="0.2">
      <c r="A27" s="3" t="s">
        <v>310</v>
      </c>
      <c r="B27" s="3" t="s">
        <v>282</v>
      </c>
      <c r="C27" s="64">
        <v>8</v>
      </c>
      <c r="D27" s="9">
        <v>48.1</v>
      </c>
      <c r="E27" s="10">
        <f>E25</f>
        <v>0.15</v>
      </c>
      <c r="F27" s="65">
        <f>0.036+0.048+0.048+0.018+0.012+0.018</f>
        <v>0.18</v>
      </c>
      <c r="G27" s="65">
        <f>0.036+0.012+0.168+0.264+0.036+0.084+0.054</f>
        <v>0.65400000000000003</v>
      </c>
      <c r="H27" s="65">
        <f>0.054+0.096+0.06+0.018+0.024</f>
        <v>0.252</v>
      </c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spans="1:26" s="63" customFormat="1" x14ac:dyDescent="0.2">
      <c r="A28" s="3" t="s">
        <v>309</v>
      </c>
      <c r="B28" s="3" t="s">
        <v>62</v>
      </c>
      <c r="C28" s="64">
        <v>8</v>
      </c>
      <c r="D28" s="9">
        <v>48.1</v>
      </c>
      <c r="E28" s="10">
        <f>E27</f>
        <v>0.15</v>
      </c>
      <c r="F28" s="65">
        <v>0.1</v>
      </c>
      <c r="G28" s="65">
        <v>5.3999999999999999E-2</v>
      </c>
      <c r="H28" s="65">
        <v>0.1</v>
      </c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spans="1:26" s="63" customFormat="1" x14ac:dyDescent="0.2">
      <c r="A29" s="3" t="s">
        <v>32</v>
      </c>
      <c r="B29" s="138" t="s">
        <v>33</v>
      </c>
      <c r="C29" s="64">
        <v>8</v>
      </c>
      <c r="D29" s="9">
        <v>48.1</v>
      </c>
      <c r="E29" s="9">
        <v>0.5</v>
      </c>
      <c r="F29" s="65">
        <v>41.7</v>
      </c>
      <c r="G29" s="65">
        <v>41.7</v>
      </c>
      <c r="H29" s="65">
        <v>41.6</v>
      </c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spans="1:26" s="63" customFormat="1" x14ac:dyDescent="0.2">
      <c r="A30" s="139" t="s">
        <v>32</v>
      </c>
      <c r="B30" s="140" t="s">
        <v>34</v>
      </c>
      <c r="C30" s="64">
        <v>9</v>
      </c>
      <c r="D30" s="16">
        <v>48</v>
      </c>
      <c r="E30" s="16">
        <v>0.5</v>
      </c>
      <c r="F30" s="65">
        <f>55.1-F29</f>
        <v>13.399999999999999</v>
      </c>
      <c r="G30" s="65">
        <f>56.1-G29</f>
        <v>14.399999999999999</v>
      </c>
      <c r="H30" s="65">
        <f>52.2-H29</f>
        <v>10.600000000000001</v>
      </c>
      <c r="I30" s="64">
        <v>15</v>
      </c>
      <c r="J30" s="64">
        <v>48.8</v>
      </c>
      <c r="K30" s="64">
        <v>35</v>
      </c>
      <c r="L30" s="65">
        <v>5.8</v>
      </c>
      <c r="M30" s="65">
        <v>6.3</v>
      </c>
      <c r="N30" s="65">
        <v>5.8</v>
      </c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spans="1:26" s="63" customFormat="1" ht="18" customHeight="1" x14ac:dyDescent="0.2">
      <c r="A31" s="3" t="s">
        <v>36</v>
      </c>
      <c r="B31" s="3" t="s">
        <v>22</v>
      </c>
      <c r="C31" s="64">
        <v>10</v>
      </c>
      <c r="D31" s="9">
        <v>47.9</v>
      </c>
      <c r="E31" s="9">
        <v>0.5</v>
      </c>
      <c r="F31" s="65">
        <v>1.1000000000000001</v>
      </c>
      <c r="G31" s="65">
        <v>0.3</v>
      </c>
      <c r="H31" s="65">
        <v>0.3</v>
      </c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spans="1:26" s="63" customFormat="1" x14ac:dyDescent="0.2">
      <c r="A32" s="139" t="s">
        <v>37</v>
      </c>
      <c r="B32" s="139" t="s">
        <v>22</v>
      </c>
      <c r="C32" s="64">
        <v>10</v>
      </c>
      <c r="D32" s="16">
        <v>47.9</v>
      </c>
      <c r="E32" s="16">
        <f>E31</f>
        <v>0.5</v>
      </c>
      <c r="F32" s="65">
        <v>16.5</v>
      </c>
      <c r="G32" s="65">
        <v>17.7</v>
      </c>
      <c r="H32" s="65">
        <v>18.8</v>
      </c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spans="1:26" s="63" customFormat="1" x14ac:dyDescent="0.2">
      <c r="A33" s="3" t="s">
        <v>38</v>
      </c>
      <c r="B33" s="3" t="s">
        <v>22</v>
      </c>
      <c r="C33" s="64">
        <v>10</v>
      </c>
      <c r="D33" s="9">
        <v>47.9</v>
      </c>
      <c r="E33" s="9">
        <f>E32</f>
        <v>0.5</v>
      </c>
      <c r="F33" s="65">
        <v>12</v>
      </c>
      <c r="G33" s="65">
        <v>13</v>
      </c>
      <c r="H33" s="65">
        <v>14.1</v>
      </c>
      <c r="I33" s="64">
        <v>16</v>
      </c>
      <c r="J33" s="64">
        <v>48.8</v>
      </c>
      <c r="K33" s="64">
        <v>40</v>
      </c>
      <c r="L33" s="65">
        <f>F33</f>
        <v>12</v>
      </c>
      <c r="M33" s="65">
        <f t="shared" ref="M33:N35" si="13">G33</f>
        <v>13</v>
      </c>
      <c r="N33" s="65">
        <f t="shared" si="13"/>
        <v>14.1</v>
      </c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spans="1:26" s="63" customFormat="1" x14ac:dyDescent="0.2">
      <c r="A34" s="3" t="s">
        <v>16</v>
      </c>
      <c r="B34" s="3" t="s">
        <v>17</v>
      </c>
      <c r="C34" s="64">
        <v>10</v>
      </c>
      <c r="D34" s="64">
        <v>47.9</v>
      </c>
      <c r="E34" s="64">
        <v>0.5</v>
      </c>
      <c r="F34" s="65">
        <v>2</v>
      </c>
      <c r="G34" s="65">
        <v>2.2000000000000002</v>
      </c>
      <c r="H34" s="65">
        <v>1.6</v>
      </c>
      <c r="I34" s="64">
        <v>16</v>
      </c>
      <c r="J34" s="64">
        <v>48.8</v>
      </c>
      <c r="K34" s="64">
        <v>40</v>
      </c>
      <c r="L34" s="65">
        <f>F34</f>
        <v>2</v>
      </c>
      <c r="M34" s="65">
        <f t="shared" si="13"/>
        <v>2.2000000000000002</v>
      </c>
      <c r="N34" s="65">
        <f t="shared" si="13"/>
        <v>1.6</v>
      </c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spans="1:26" s="63" customFormat="1" ht="70.5" customHeight="1" x14ac:dyDescent="0.2">
      <c r="A35" s="3" t="s">
        <v>39</v>
      </c>
      <c r="B35" s="3" t="s">
        <v>312</v>
      </c>
      <c r="C35" s="64">
        <v>10</v>
      </c>
      <c r="D35" s="9">
        <v>47.9</v>
      </c>
      <c r="E35" s="9">
        <v>0.2</v>
      </c>
      <c r="F35" s="65">
        <v>3.2</v>
      </c>
      <c r="G35" s="64">
        <v>6.7</v>
      </c>
      <c r="H35" s="65">
        <v>6</v>
      </c>
      <c r="I35" s="64">
        <v>16</v>
      </c>
      <c r="J35" s="64">
        <v>48.8</v>
      </c>
      <c r="K35" s="64">
        <v>40</v>
      </c>
      <c r="L35" s="65">
        <f>F35</f>
        <v>3.2</v>
      </c>
      <c r="M35" s="64">
        <f t="shared" si="13"/>
        <v>6.7</v>
      </c>
      <c r="N35" s="65">
        <f t="shared" si="13"/>
        <v>6</v>
      </c>
      <c r="O35" s="64"/>
      <c r="P35" s="64"/>
      <c r="Q35" s="64"/>
      <c r="R35" s="64"/>
      <c r="S35" s="64"/>
      <c r="T35" s="64"/>
      <c r="U35" s="64">
        <v>11</v>
      </c>
      <c r="V35" s="64">
        <v>49.6</v>
      </c>
      <c r="W35" s="64">
        <v>40</v>
      </c>
      <c r="X35" s="64">
        <f>F35</f>
        <v>3.2</v>
      </c>
      <c r="Y35" s="64">
        <f t="shared" ref="Y35:Z35" si="14">G35</f>
        <v>6.7</v>
      </c>
      <c r="Z35" s="64">
        <f t="shared" si="14"/>
        <v>6</v>
      </c>
    </row>
    <row r="36" spans="1:26" s="63" customFormat="1" x14ac:dyDescent="0.2">
      <c r="A36" s="3" t="s">
        <v>40</v>
      </c>
      <c r="B36" s="3" t="s">
        <v>63</v>
      </c>
      <c r="C36" s="64">
        <v>11</v>
      </c>
      <c r="D36" s="9">
        <v>47.8</v>
      </c>
      <c r="E36" s="9">
        <v>0.5</v>
      </c>
      <c r="F36" s="65">
        <f>0.34+40.85</f>
        <v>41.190000000000005</v>
      </c>
      <c r="G36" s="65">
        <f>0.33+41.62</f>
        <v>41.949999999999996</v>
      </c>
      <c r="H36" s="65">
        <f>41.34+0.22</f>
        <v>41.56</v>
      </c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spans="1:26" s="63" customFormat="1" ht="63.75" x14ac:dyDescent="0.2">
      <c r="A37" s="3" t="s">
        <v>41</v>
      </c>
      <c r="B37" s="3" t="s">
        <v>283</v>
      </c>
      <c r="C37" s="64">
        <v>11</v>
      </c>
      <c r="D37" s="9">
        <v>47.8</v>
      </c>
      <c r="E37" s="9">
        <v>0.2</v>
      </c>
      <c r="F37" s="64">
        <v>2.8</v>
      </c>
      <c r="G37" s="65">
        <v>7.2</v>
      </c>
      <c r="H37" s="64">
        <v>5.0999999999999996</v>
      </c>
      <c r="I37" s="64">
        <v>17</v>
      </c>
      <c r="J37" s="64">
        <v>48.8</v>
      </c>
      <c r="K37" s="64">
        <v>45</v>
      </c>
      <c r="L37" s="64">
        <f>F37</f>
        <v>2.8</v>
      </c>
      <c r="M37" s="64">
        <f t="shared" ref="M37:N37" si="15">G37</f>
        <v>7.2</v>
      </c>
      <c r="N37" s="64">
        <f t="shared" si="15"/>
        <v>5.0999999999999996</v>
      </c>
      <c r="O37" s="64"/>
      <c r="P37" s="64"/>
      <c r="Q37" s="64"/>
      <c r="R37" s="64"/>
      <c r="S37" s="64"/>
      <c r="T37" s="64"/>
      <c r="U37" s="64">
        <v>12</v>
      </c>
      <c r="V37" s="64">
        <v>49.5</v>
      </c>
      <c r="W37" s="64">
        <v>35</v>
      </c>
      <c r="X37" s="64">
        <f>F37</f>
        <v>2.8</v>
      </c>
      <c r="Y37" s="64">
        <f t="shared" ref="Y37:Z37" si="16">G37</f>
        <v>7.2</v>
      </c>
      <c r="Z37" s="64">
        <f t="shared" si="16"/>
        <v>5.0999999999999996</v>
      </c>
    </row>
    <row r="38" spans="1:26" s="63" customFormat="1" x14ac:dyDescent="0.2">
      <c r="A38" s="3" t="s">
        <v>40</v>
      </c>
      <c r="B38" s="3" t="s">
        <v>63</v>
      </c>
      <c r="C38" s="64">
        <v>12</v>
      </c>
      <c r="D38" s="9">
        <v>47.7</v>
      </c>
      <c r="E38" s="9">
        <v>0.5</v>
      </c>
      <c r="F38" s="65">
        <f>55.9-F36</f>
        <v>14.709999999999994</v>
      </c>
      <c r="G38" s="65">
        <f>58-G36</f>
        <v>16.050000000000004</v>
      </c>
      <c r="H38" s="65">
        <f>56.3-H36</f>
        <v>14.739999999999995</v>
      </c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spans="1:26" s="63" customFormat="1" ht="96.75" customHeight="1" x14ac:dyDescent="0.2">
      <c r="A39" s="3" t="s">
        <v>23</v>
      </c>
      <c r="B39" s="3" t="s">
        <v>24</v>
      </c>
      <c r="C39" s="64">
        <v>13</v>
      </c>
      <c r="D39" s="9">
        <v>47.6</v>
      </c>
      <c r="E39" s="9">
        <v>0.2</v>
      </c>
      <c r="F39" s="65">
        <v>14.3</v>
      </c>
      <c r="G39" s="65">
        <v>23.2</v>
      </c>
      <c r="H39" s="65">
        <v>17.399999999999999</v>
      </c>
      <c r="I39" s="64">
        <v>17</v>
      </c>
      <c r="J39" s="64">
        <v>48.8</v>
      </c>
      <c r="K39" s="64">
        <v>45</v>
      </c>
      <c r="L39" s="65">
        <f t="shared" ref="L39:L44" si="17">F39</f>
        <v>14.3</v>
      </c>
      <c r="M39" s="65">
        <f t="shared" ref="M39" si="18">G39</f>
        <v>23.2</v>
      </c>
      <c r="N39" s="65">
        <f t="shared" ref="N39" si="19">H39</f>
        <v>17.399999999999999</v>
      </c>
      <c r="O39" s="64"/>
      <c r="P39" s="64"/>
      <c r="Q39" s="64"/>
      <c r="R39" s="64"/>
      <c r="S39" s="64"/>
      <c r="T39" s="64"/>
      <c r="U39" s="64">
        <v>15</v>
      </c>
      <c r="V39" s="64">
        <v>49.5</v>
      </c>
      <c r="W39" s="64">
        <v>20</v>
      </c>
      <c r="X39" s="65">
        <f>F39</f>
        <v>14.3</v>
      </c>
      <c r="Y39" s="65">
        <f t="shared" ref="Y39:Z39" si="20">G39</f>
        <v>23.2</v>
      </c>
      <c r="Z39" s="65">
        <f t="shared" si="20"/>
        <v>17.399999999999999</v>
      </c>
    </row>
    <row r="40" spans="1:26" s="63" customFormat="1" x14ac:dyDescent="0.2">
      <c r="A40" s="3" t="s">
        <v>21</v>
      </c>
      <c r="B40" s="3" t="s">
        <v>22</v>
      </c>
      <c r="C40" s="64">
        <v>14</v>
      </c>
      <c r="D40" s="9">
        <v>47.5</v>
      </c>
      <c r="E40" s="9">
        <v>0.15</v>
      </c>
      <c r="F40" s="65">
        <v>3.3</v>
      </c>
      <c r="G40" s="65">
        <v>5.8</v>
      </c>
      <c r="H40" s="65">
        <v>6.3</v>
      </c>
      <c r="I40" s="64">
        <v>20</v>
      </c>
      <c r="J40" s="64">
        <v>48.7</v>
      </c>
      <c r="K40" s="64">
        <v>60</v>
      </c>
      <c r="L40" s="65">
        <f t="shared" si="17"/>
        <v>3.3</v>
      </c>
      <c r="M40" s="65">
        <f t="shared" ref="M40:M44" si="21">G40</f>
        <v>5.8</v>
      </c>
      <c r="N40" s="65">
        <f t="shared" ref="N40:N44" si="22">H40</f>
        <v>6.3</v>
      </c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spans="1:26" s="63" customFormat="1" x14ac:dyDescent="0.2">
      <c r="A41" s="3" t="s">
        <v>42</v>
      </c>
      <c r="B41" s="3" t="s">
        <v>22</v>
      </c>
      <c r="C41" s="64">
        <v>15</v>
      </c>
      <c r="D41" s="9">
        <v>47.4</v>
      </c>
      <c r="E41" s="10">
        <v>0.15</v>
      </c>
      <c r="F41" s="65">
        <v>22.6</v>
      </c>
      <c r="G41" s="65">
        <v>22.4</v>
      </c>
      <c r="H41" s="65">
        <v>22.4</v>
      </c>
      <c r="I41" s="64">
        <v>18</v>
      </c>
      <c r="J41" s="64">
        <v>48.7</v>
      </c>
      <c r="K41" s="141">
        <v>55</v>
      </c>
      <c r="L41" s="65">
        <f t="shared" si="17"/>
        <v>22.6</v>
      </c>
      <c r="M41" s="65">
        <f t="shared" si="21"/>
        <v>22.4</v>
      </c>
      <c r="N41" s="65">
        <f t="shared" si="22"/>
        <v>22.4</v>
      </c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spans="1:26" s="63" customFormat="1" x14ac:dyDescent="0.2">
      <c r="A42" s="3" t="s">
        <v>23</v>
      </c>
      <c r="B42" s="3" t="s">
        <v>35</v>
      </c>
      <c r="C42" s="64">
        <v>15</v>
      </c>
      <c r="D42" s="9">
        <v>47.4</v>
      </c>
      <c r="E42" s="9">
        <v>0.2</v>
      </c>
      <c r="F42" s="65">
        <v>9.1999999999999993</v>
      </c>
      <c r="G42" s="65">
        <v>10.1</v>
      </c>
      <c r="H42" s="65">
        <v>10.8</v>
      </c>
      <c r="I42" s="64">
        <v>20</v>
      </c>
      <c r="J42" s="64">
        <v>48.7</v>
      </c>
      <c r="K42" s="64">
        <v>60</v>
      </c>
      <c r="L42" s="65">
        <f t="shared" si="17"/>
        <v>9.1999999999999993</v>
      </c>
      <c r="M42" s="65">
        <f t="shared" si="21"/>
        <v>10.1</v>
      </c>
      <c r="N42" s="65">
        <f t="shared" si="22"/>
        <v>10.8</v>
      </c>
      <c r="O42" s="64"/>
      <c r="P42" s="64"/>
      <c r="Q42" s="64"/>
      <c r="R42" s="64"/>
      <c r="S42" s="64"/>
      <c r="T42" s="64"/>
      <c r="U42" s="64">
        <v>17</v>
      </c>
      <c r="V42" s="64">
        <v>49.4</v>
      </c>
      <c r="W42" s="64">
        <v>10</v>
      </c>
      <c r="X42" s="65">
        <f>F42</f>
        <v>9.1999999999999993</v>
      </c>
      <c r="Y42" s="65">
        <f t="shared" ref="Y42:Z42" si="23">G42</f>
        <v>10.1</v>
      </c>
      <c r="Z42" s="65">
        <f t="shared" si="23"/>
        <v>10.8</v>
      </c>
    </row>
    <row r="43" spans="1:26" s="63" customFormat="1" x14ac:dyDescent="0.2">
      <c r="A43" s="3" t="s">
        <v>43</v>
      </c>
      <c r="B43" s="3" t="s">
        <v>22</v>
      </c>
      <c r="C43" s="64">
        <v>16</v>
      </c>
      <c r="D43" s="9">
        <v>47.3</v>
      </c>
      <c r="E43" s="10">
        <v>0.15</v>
      </c>
      <c r="F43" s="65">
        <v>28.2</v>
      </c>
      <c r="G43" s="65">
        <v>35.4</v>
      </c>
      <c r="H43" s="65">
        <v>31.4</v>
      </c>
      <c r="I43" s="64">
        <v>21</v>
      </c>
      <c r="J43" s="64">
        <v>48.7</v>
      </c>
      <c r="K43" s="141">
        <v>65</v>
      </c>
      <c r="L43" s="65">
        <f t="shared" si="17"/>
        <v>28.2</v>
      </c>
      <c r="M43" s="65">
        <f t="shared" si="21"/>
        <v>35.4</v>
      </c>
      <c r="N43" s="65">
        <f t="shared" si="22"/>
        <v>31.4</v>
      </c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spans="1:26" s="63" customFormat="1" x14ac:dyDescent="0.2">
      <c r="A44" s="3" t="s">
        <v>44</v>
      </c>
      <c r="B44" s="3" t="s">
        <v>45</v>
      </c>
      <c r="C44" s="64">
        <v>17</v>
      </c>
      <c r="D44" s="9">
        <v>47.2</v>
      </c>
      <c r="E44" s="10">
        <v>0.15</v>
      </c>
      <c r="F44" s="65">
        <v>39</v>
      </c>
      <c r="G44" s="65">
        <v>44</v>
      </c>
      <c r="H44" s="65">
        <v>41</v>
      </c>
      <c r="I44" s="64">
        <v>22</v>
      </c>
      <c r="J44" s="64">
        <v>48.7</v>
      </c>
      <c r="K44" s="64">
        <v>70</v>
      </c>
      <c r="L44" s="65">
        <f t="shared" si="17"/>
        <v>39</v>
      </c>
      <c r="M44" s="65">
        <f t="shared" si="21"/>
        <v>44</v>
      </c>
      <c r="N44" s="65">
        <f t="shared" si="22"/>
        <v>41</v>
      </c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spans="1:26" s="63" customFormat="1" x14ac:dyDescent="0.2">
      <c r="A45" s="3" t="s">
        <v>46</v>
      </c>
      <c r="B45" s="3" t="s">
        <v>47</v>
      </c>
      <c r="C45" s="9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>
        <v>1</v>
      </c>
      <c r="P45" s="64">
        <v>49.1</v>
      </c>
      <c r="Q45" s="64">
        <v>5</v>
      </c>
      <c r="R45" s="64">
        <v>0.4</v>
      </c>
      <c r="S45" s="64">
        <v>0.8</v>
      </c>
      <c r="T45" s="64">
        <v>0.6</v>
      </c>
      <c r="U45" s="64"/>
      <c r="V45" s="64"/>
      <c r="W45" s="64"/>
      <c r="X45" s="64"/>
      <c r="Y45" s="64"/>
      <c r="Z45" s="64"/>
    </row>
    <row r="46" spans="1:26" s="63" customFormat="1" ht="66.75" customHeight="1" x14ac:dyDescent="0.2">
      <c r="A46" s="3" t="s">
        <v>49</v>
      </c>
      <c r="B46" s="3" t="s">
        <v>66</v>
      </c>
      <c r="C46" s="9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>
        <v>1</v>
      </c>
      <c r="P46" s="64">
        <v>49.1</v>
      </c>
      <c r="Q46" s="64">
        <v>5</v>
      </c>
      <c r="R46" s="65">
        <v>2</v>
      </c>
      <c r="S46" s="64">
        <v>3.4</v>
      </c>
      <c r="T46" s="64">
        <v>2.2000000000000002</v>
      </c>
      <c r="U46" s="64"/>
      <c r="V46" s="64"/>
      <c r="W46" s="64"/>
      <c r="X46" s="64"/>
      <c r="Y46" s="64"/>
      <c r="Z46" s="64"/>
    </row>
    <row r="47" spans="1:26" s="63" customFormat="1" x14ac:dyDescent="0.2">
      <c r="A47" s="4" t="s">
        <v>12</v>
      </c>
      <c r="B47" s="4" t="s">
        <v>13</v>
      </c>
      <c r="C47" s="42"/>
      <c r="D47" s="142"/>
      <c r="E47" s="143"/>
      <c r="F47" s="64"/>
      <c r="G47" s="64"/>
      <c r="H47" s="64"/>
      <c r="I47" s="64"/>
      <c r="J47" s="64"/>
      <c r="K47" s="64"/>
      <c r="L47" s="64"/>
      <c r="M47" s="64"/>
      <c r="N47" s="64"/>
      <c r="O47" s="64">
        <v>1</v>
      </c>
      <c r="P47" s="64">
        <v>49.1</v>
      </c>
      <c r="Q47" s="64">
        <v>5</v>
      </c>
      <c r="R47" s="64">
        <v>0.7</v>
      </c>
      <c r="S47" s="64">
        <v>1.4</v>
      </c>
      <c r="T47" s="65">
        <v>1</v>
      </c>
      <c r="U47" s="64"/>
      <c r="V47" s="64"/>
      <c r="W47" s="64"/>
      <c r="X47" s="64"/>
      <c r="Y47" s="64"/>
      <c r="Z47" s="64"/>
    </row>
    <row r="48" spans="1:26" s="63" customFormat="1" ht="25.5" x14ac:dyDescent="0.2">
      <c r="A48" s="3" t="s">
        <v>321</v>
      </c>
      <c r="B48" s="3" t="s">
        <v>293</v>
      </c>
      <c r="C48" s="9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>
        <v>2</v>
      </c>
      <c r="P48" s="64">
        <v>49.1</v>
      </c>
      <c r="Q48" s="64">
        <v>10</v>
      </c>
      <c r="R48" s="65">
        <f>0.384+0.216+0.738</f>
        <v>1.3380000000000001</v>
      </c>
      <c r="S48" s="65">
        <v>1.089</v>
      </c>
      <c r="T48" s="65">
        <v>1.085</v>
      </c>
      <c r="U48" s="64"/>
      <c r="V48" s="64"/>
      <c r="W48" s="64"/>
      <c r="X48" s="64"/>
      <c r="Y48" s="64"/>
      <c r="Z48" s="64"/>
    </row>
    <row r="49" spans="1:26" s="63" customFormat="1" ht="25.5" x14ac:dyDescent="0.2">
      <c r="A49" s="3" t="s">
        <v>326</v>
      </c>
      <c r="B49" s="3" t="s">
        <v>324</v>
      </c>
      <c r="C49" s="142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>
        <v>3</v>
      </c>
      <c r="P49" s="64">
        <v>49.1</v>
      </c>
      <c r="Q49" s="64">
        <v>15</v>
      </c>
      <c r="R49" s="65">
        <v>25.1</v>
      </c>
      <c r="S49" s="65">
        <v>18.5</v>
      </c>
      <c r="T49" s="65">
        <v>27</v>
      </c>
      <c r="U49" s="64"/>
      <c r="V49" s="64"/>
      <c r="W49" s="64"/>
      <c r="X49" s="64"/>
      <c r="Y49" s="64"/>
      <c r="Z49" s="64"/>
    </row>
    <row r="50" spans="1:26" s="63" customFormat="1" ht="25.5" x14ac:dyDescent="0.2">
      <c r="A50" s="139" t="s">
        <v>327</v>
      </c>
      <c r="B50" s="140" t="s">
        <v>325</v>
      </c>
      <c r="C50" s="16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>
        <v>4</v>
      </c>
      <c r="P50" s="64">
        <v>49.1</v>
      </c>
      <c r="Q50" s="64">
        <v>20</v>
      </c>
      <c r="R50" s="65">
        <f>21.64+2.26+1.22</f>
        <v>25.119999999999997</v>
      </c>
      <c r="S50" s="65">
        <f>0.5+11+3</f>
        <v>14.5</v>
      </c>
      <c r="T50" s="65">
        <f>3.4+22.45+0.5</f>
        <v>26.349999999999998</v>
      </c>
      <c r="U50" s="64"/>
      <c r="V50" s="64"/>
      <c r="W50" s="64"/>
      <c r="X50" s="64"/>
      <c r="Y50" s="64"/>
      <c r="Z50" s="64"/>
    </row>
    <row r="51" spans="1:26" s="63" customFormat="1" ht="25.5" x14ac:dyDescent="0.2">
      <c r="A51" s="3" t="s">
        <v>48</v>
      </c>
      <c r="B51" s="3" t="s">
        <v>145</v>
      </c>
      <c r="C51" s="142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>
        <v>5</v>
      </c>
      <c r="P51" s="64">
        <v>49.1</v>
      </c>
      <c r="Q51" s="64">
        <v>25</v>
      </c>
      <c r="R51" s="65">
        <v>10.5</v>
      </c>
      <c r="S51" s="65">
        <v>11.5</v>
      </c>
      <c r="T51" s="65">
        <v>9.9</v>
      </c>
      <c r="U51" s="64"/>
      <c r="V51" s="64"/>
      <c r="W51" s="64"/>
      <c r="X51" s="64"/>
      <c r="Y51" s="64"/>
      <c r="Z51" s="64"/>
    </row>
    <row r="52" spans="1:26" s="63" customFormat="1" ht="92.25" customHeight="1" x14ac:dyDescent="0.2">
      <c r="A52" s="3" t="s">
        <v>50</v>
      </c>
      <c r="B52" s="3" t="s">
        <v>146</v>
      </c>
      <c r="C52" s="9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>
        <v>5</v>
      </c>
      <c r="P52" s="64">
        <v>49.1</v>
      </c>
      <c r="Q52" s="64">
        <v>25</v>
      </c>
      <c r="R52" s="65">
        <v>3.9</v>
      </c>
      <c r="S52" s="65">
        <v>6.9</v>
      </c>
      <c r="T52" s="65">
        <v>6.1</v>
      </c>
      <c r="U52" s="64">
        <v>5</v>
      </c>
      <c r="V52" s="64">
        <v>49.8</v>
      </c>
      <c r="W52" s="64">
        <v>95</v>
      </c>
      <c r="X52" s="65">
        <f>R52</f>
        <v>3.9</v>
      </c>
      <c r="Y52" s="65">
        <f t="shared" ref="Y52:Z52" si="24">S52</f>
        <v>6.9</v>
      </c>
      <c r="Z52" s="65">
        <f t="shared" si="24"/>
        <v>6.1</v>
      </c>
    </row>
    <row r="53" spans="1:26" s="63" customFormat="1" x14ac:dyDescent="0.2">
      <c r="A53" s="3" t="s">
        <v>65</v>
      </c>
      <c r="B53" s="3" t="s">
        <v>64</v>
      </c>
      <c r="C53" s="9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>
        <v>7</v>
      </c>
      <c r="P53" s="64">
        <v>49.1</v>
      </c>
      <c r="Q53" s="64">
        <v>35</v>
      </c>
      <c r="R53" s="64">
        <v>0.1</v>
      </c>
      <c r="S53" s="64">
        <v>0.1</v>
      </c>
      <c r="T53" s="64">
        <v>0.1</v>
      </c>
      <c r="U53" s="64"/>
      <c r="V53" s="64"/>
      <c r="W53" s="64"/>
      <c r="X53" s="64"/>
      <c r="Y53" s="64"/>
      <c r="Z53" s="64"/>
    </row>
    <row r="54" spans="1:26" s="63" customFormat="1" ht="25.5" x14ac:dyDescent="0.2">
      <c r="A54" s="3" t="s">
        <v>331</v>
      </c>
      <c r="B54" s="3" t="s">
        <v>333</v>
      </c>
      <c r="C54" s="9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>
        <v>8</v>
      </c>
      <c r="P54" s="64">
        <v>49.1</v>
      </c>
      <c r="Q54" s="64">
        <v>35</v>
      </c>
      <c r="R54" s="65">
        <v>2.46</v>
      </c>
      <c r="S54" s="65">
        <v>2.48</v>
      </c>
      <c r="T54" s="64">
        <v>2.2999999999999998</v>
      </c>
      <c r="U54" s="64"/>
      <c r="V54" s="64"/>
      <c r="W54" s="64"/>
      <c r="X54" s="64"/>
      <c r="Y54" s="64"/>
      <c r="Z54" s="64"/>
    </row>
    <row r="55" spans="1:26" s="63" customFormat="1" ht="25.5" x14ac:dyDescent="0.2">
      <c r="A55" s="3" t="s">
        <v>332</v>
      </c>
      <c r="B55" s="3" t="s">
        <v>334</v>
      </c>
      <c r="C55" s="9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>
        <v>8</v>
      </c>
      <c r="P55" s="64">
        <v>49.1</v>
      </c>
      <c r="Q55" s="64">
        <v>40</v>
      </c>
      <c r="R55" s="64">
        <v>8.8000000000000007</v>
      </c>
      <c r="S55" s="64">
        <v>8.5</v>
      </c>
      <c r="T55" s="64">
        <v>8.9</v>
      </c>
      <c r="U55" s="64"/>
      <c r="V55" s="64"/>
      <c r="W55" s="64"/>
      <c r="X55" s="64"/>
      <c r="Y55" s="64"/>
      <c r="Z55" s="64"/>
    </row>
    <row r="56" spans="1:26" x14ac:dyDescent="0.2">
      <c r="B56" s="69" t="s">
        <v>204</v>
      </c>
      <c r="F56" s="81">
        <f>SUM(F5:F55)</f>
        <v>411.93</v>
      </c>
      <c r="G56" s="81">
        <f t="shared" ref="G56:H56" si="25">SUM(G5:G55)</f>
        <v>461.99999999999994</v>
      </c>
      <c r="H56" s="81">
        <f t="shared" si="25"/>
        <v>462.57900000000001</v>
      </c>
      <c r="I56" s="66"/>
      <c r="J56" s="66"/>
      <c r="K56" s="66"/>
      <c r="L56" s="81">
        <f>SUM(L5:L55)</f>
        <v>266.89999999999998</v>
      </c>
      <c r="M56" s="66">
        <f t="shared" ref="M56:N56" si="26">SUM(M5:M55)</f>
        <v>311.39999999999992</v>
      </c>
      <c r="N56" s="66">
        <f t="shared" si="26"/>
        <v>320.60000000000002</v>
      </c>
      <c r="O56" s="66"/>
      <c r="P56" s="66"/>
      <c r="Q56" s="66"/>
      <c r="R56" s="81">
        <f>SUM(R5:R55)</f>
        <v>80.417999999999992</v>
      </c>
      <c r="S56" s="81">
        <f t="shared" ref="S56:T56" si="27">SUM(S5:S55)</f>
        <v>69.168999999999997</v>
      </c>
      <c r="T56" s="81">
        <f t="shared" si="27"/>
        <v>85.534999999999997</v>
      </c>
      <c r="U56" s="66"/>
      <c r="V56" s="66"/>
      <c r="W56" s="66"/>
      <c r="X56" s="66">
        <f>SUM(X5:X55)</f>
        <v>88.200000000000017</v>
      </c>
      <c r="Y56" s="81">
        <f t="shared" ref="Y56:Z56" si="28">SUM(Y5:Y55)</f>
        <v>133</v>
      </c>
      <c r="Z56" s="66">
        <f t="shared" si="28"/>
        <v>111.99999999999999</v>
      </c>
    </row>
    <row r="58" spans="1:26" x14ac:dyDescent="0.2">
      <c r="B58" s="95" t="s">
        <v>121</v>
      </c>
      <c r="F58" s="81">
        <f>F56+R56</f>
        <v>492.34800000000001</v>
      </c>
      <c r="G58" s="81">
        <f t="shared" ref="G58:H58" si="29">G56+S56</f>
        <v>531.16899999999998</v>
      </c>
      <c r="H58" s="81">
        <f t="shared" si="29"/>
        <v>548.11400000000003</v>
      </c>
    </row>
    <row r="60" spans="1:26" hidden="1" x14ac:dyDescent="0.2">
      <c r="D60" s="51" t="s">
        <v>170</v>
      </c>
      <c r="F60" s="67">
        <f>SUM(F5:F9)</f>
        <v>11.760000000000002</v>
      </c>
      <c r="G60" s="67">
        <f t="shared" ref="G60:H60" si="30">SUM(G5:G9)</f>
        <v>16.2</v>
      </c>
      <c r="H60" s="67">
        <f t="shared" si="30"/>
        <v>12.899999999999999</v>
      </c>
      <c r="J60" s="67"/>
      <c r="K60" s="67"/>
      <c r="L60" s="67"/>
      <c r="M60" s="67"/>
      <c r="N60" s="67"/>
    </row>
    <row r="61" spans="1:26" hidden="1" x14ac:dyDescent="0.2">
      <c r="D61" s="61" t="str">
        <f>D60</f>
        <v>САЧР</v>
      </c>
      <c r="J61" s="67"/>
      <c r="K61" s="67"/>
      <c r="L61" s="67"/>
      <c r="M61" s="67"/>
      <c r="N61" s="67"/>
    </row>
    <row r="62" spans="1:26" hidden="1" x14ac:dyDescent="0.2">
      <c r="D62" s="67">
        <v>48.7</v>
      </c>
      <c r="F62" s="67">
        <f>SUM(F10:F13)</f>
        <v>13.700000000000001</v>
      </c>
      <c r="G62" s="67">
        <f t="shared" ref="G62:H62" si="31">SUM(G10:G13)</f>
        <v>16.7</v>
      </c>
      <c r="H62" s="67">
        <f t="shared" si="31"/>
        <v>14.399999999999999</v>
      </c>
      <c r="J62" s="67">
        <v>48.9</v>
      </c>
      <c r="K62" s="57">
        <v>20</v>
      </c>
      <c r="L62" s="67">
        <f>L10++L11+L12</f>
        <v>10.3</v>
      </c>
      <c r="M62" s="67">
        <f t="shared" ref="M62:N62" si="32">M10++M11+M12</f>
        <v>15.599999999999998</v>
      </c>
      <c r="N62" s="67">
        <f t="shared" si="32"/>
        <v>11.1</v>
      </c>
    </row>
    <row r="63" spans="1:26" hidden="1" x14ac:dyDescent="0.2">
      <c r="D63" s="67">
        <v>48.6</v>
      </c>
      <c r="F63" s="67">
        <f>SUM(F14:F15)</f>
        <v>10.199999999999999</v>
      </c>
      <c r="G63" s="67">
        <f t="shared" ref="G63:H63" si="33">SUM(G14:G15)</f>
        <v>12.7</v>
      </c>
      <c r="H63" s="67">
        <f t="shared" si="33"/>
        <v>10.7</v>
      </c>
      <c r="J63" s="67">
        <v>48.9</v>
      </c>
      <c r="K63" s="57">
        <v>20</v>
      </c>
      <c r="L63" s="67">
        <f>L14+L15</f>
        <v>10.199999999999999</v>
      </c>
      <c r="M63" s="67">
        <f t="shared" ref="M63:N63" si="34">M14+M15</f>
        <v>12.7</v>
      </c>
      <c r="N63" s="67">
        <f t="shared" si="34"/>
        <v>10.7</v>
      </c>
    </row>
    <row r="64" spans="1:26" hidden="1" x14ac:dyDescent="0.2">
      <c r="D64" s="67">
        <v>48.4</v>
      </c>
      <c r="F64" s="67">
        <f>SUM(F16:F19)</f>
        <v>26.4</v>
      </c>
      <c r="G64" s="67">
        <f t="shared" ref="G64:H64" si="35">SUM(G16:G19)</f>
        <v>39.300000000000004</v>
      </c>
      <c r="H64" s="67">
        <f t="shared" si="35"/>
        <v>33.799999999999997</v>
      </c>
      <c r="J64" s="67">
        <v>48.9</v>
      </c>
      <c r="K64" s="57">
        <v>25</v>
      </c>
      <c r="L64" s="67">
        <f>L16+L17+L18</f>
        <v>18</v>
      </c>
      <c r="M64" s="67">
        <f t="shared" ref="M64:N64" si="36">M16+M17+M18</f>
        <v>24.000000000000004</v>
      </c>
      <c r="N64" s="67">
        <f t="shared" si="36"/>
        <v>20</v>
      </c>
    </row>
    <row r="65" spans="3:26" hidden="1" x14ac:dyDescent="0.2">
      <c r="D65" s="67">
        <v>48.4</v>
      </c>
      <c r="F65" s="67"/>
      <c r="G65" s="67"/>
      <c r="H65" s="67"/>
      <c r="J65" s="67">
        <v>48.9</v>
      </c>
      <c r="K65" s="61">
        <v>30</v>
      </c>
      <c r="L65" s="67">
        <f>L19</f>
        <v>8.4</v>
      </c>
      <c r="M65" s="67">
        <f t="shared" ref="M65:N65" si="37">M19</f>
        <v>15.3</v>
      </c>
      <c r="N65" s="67">
        <f t="shared" si="37"/>
        <v>13.8</v>
      </c>
    </row>
    <row r="66" spans="3:26" hidden="1" x14ac:dyDescent="0.2">
      <c r="D66" s="67">
        <v>48.3</v>
      </c>
      <c r="E66" s="67"/>
      <c r="F66" s="67">
        <f>F20</f>
        <v>44.3</v>
      </c>
      <c r="G66" s="67">
        <f t="shared" ref="G66:H66" si="38">G20</f>
        <v>30.3</v>
      </c>
      <c r="H66" s="67">
        <f t="shared" si="38"/>
        <v>59.1</v>
      </c>
      <c r="J66" s="67">
        <v>48.9</v>
      </c>
      <c r="K66" s="61">
        <v>30</v>
      </c>
      <c r="L66" s="67">
        <f>L20</f>
        <v>44.3</v>
      </c>
      <c r="M66" s="67">
        <f t="shared" ref="M66:N66" si="39">M20</f>
        <v>30.3</v>
      </c>
      <c r="N66" s="67">
        <f t="shared" si="39"/>
        <v>59.1</v>
      </c>
    </row>
    <row r="67" spans="3:26" hidden="1" x14ac:dyDescent="0.2">
      <c r="D67" s="67">
        <v>48.2</v>
      </c>
      <c r="E67" s="28"/>
      <c r="F67" s="67">
        <f>SUM(F21:F24)</f>
        <v>39.400000000000006</v>
      </c>
      <c r="G67" s="67">
        <f t="shared" ref="G67:H67" si="40">SUM(G21:G24)</f>
        <v>43.20000000000001</v>
      </c>
      <c r="H67" s="67">
        <f t="shared" si="40"/>
        <v>47.3</v>
      </c>
      <c r="J67" s="67">
        <v>48.8</v>
      </c>
      <c r="K67" s="61">
        <v>35</v>
      </c>
      <c r="L67" s="67">
        <f>L21+L22+L24</f>
        <v>33.300000000000004</v>
      </c>
      <c r="M67" s="67">
        <f t="shared" ref="M67:N67" si="41">M21+M22+M24</f>
        <v>37.199999999999996</v>
      </c>
      <c r="N67" s="67">
        <f t="shared" si="41"/>
        <v>43.999999999999993</v>
      </c>
    </row>
    <row r="68" spans="3:26" hidden="1" x14ac:dyDescent="0.2">
      <c r="D68" s="67">
        <v>48.1</v>
      </c>
      <c r="E68" s="28"/>
      <c r="F68" s="67">
        <f>SUM(F25:F29)</f>
        <v>42.67</v>
      </c>
      <c r="G68" s="67">
        <f t="shared" ref="G68:H68" si="42">SUM(G25:G29)</f>
        <v>43.2</v>
      </c>
      <c r="H68" s="67">
        <f t="shared" si="42"/>
        <v>42.279000000000003</v>
      </c>
      <c r="J68" s="67"/>
      <c r="L68" s="67"/>
      <c r="M68" s="67"/>
      <c r="N68" s="67"/>
    </row>
    <row r="69" spans="3:26" hidden="1" x14ac:dyDescent="0.2">
      <c r="D69" s="67">
        <v>48</v>
      </c>
      <c r="F69" s="67">
        <f>F30</f>
        <v>13.399999999999999</v>
      </c>
      <c r="G69" s="67">
        <f t="shared" ref="G69:H69" si="43">G30</f>
        <v>14.399999999999999</v>
      </c>
      <c r="H69" s="67">
        <f t="shared" si="43"/>
        <v>10.600000000000001</v>
      </c>
      <c r="J69" s="67">
        <v>48.8</v>
      </c>
      <c r="K69" s="61">
        <v>35</v>
      </c>
      <c r="L69" s="67">
        <f>L30</f>
        <v>5.8</v>
      </c>
      <c r="M69" s="67">
        <f t="shared" ref="M69:N69" si="44">M30</f>
        <v>6.3</v>
      </c>
      <c r="N69" s="67">
        <f t="shared" si="44"/>
        <v>5.8</v>
      </c>
    </row>
    <row r="70" spans="3:26" hidden="1" x14ac:dyDescent="0.2">
      <c r="D70" s="67">
        <v>47.9</v>
      </c>
      <c r="F70" s="67">
        <f>SUM(F31:F35)</f>
        <v>34.800000000000004</v>
      </c>
      <c r="G70" s="67">
        <f t="shared" ref="G70:H70" si="45">SUM(G31:G35)</f>
        <v>39.900000000000006</v>
      </c>
      <c r="H70" s="67">
        <f t="shared" si="45"/>
        <v>40.800000000000004</v>
      </c>
      <c r="J70" s="61">
        <v>48.8</v>
      </c>
      <c r="K70" s="61">
        <v>40</v>
      </c>
      <c r="L70" s="67">
        <f>L33+L34+L35</f>
        <v>17.2</v>
      </c>
      <c r="M70" s="67">
        <f t="shared" ref="M70:N70" si="46">M33+M34+M35</f>
        <v>21.9</v>
      </c>
      <c r="N70" s="67">
        <f t="shared" si="46"/>
        <v>21.7</v>
      </c>
    </row>
    <row r="71" spans="3:26" hidden="1" x14ac:dyDescent="0.2">
      <c r="D71" s="67">
        <v>47.8</v>
      </c>
      <c r="F71" s="67">
        <f>SUM(F36:F37)</f>
        <v>43.99</v>
      </c>
      <c r="G71" s="67">
        <f t="shared" ref="G71:H71" si="47">SUM(G36:G37)</f>
        <v>49.15</v>
      </c>
      <c r="H71" s="67">
        <f t="shared" si="47"/>
        <v>46.660000000000004</v>
      </c>
      <c r="J71" s="61">
        <v>48.8</v>
      </c>
      <c r="K71" s="61">
        <v>45</v>
      </c>
      <c r="L71" s="67">
        <f>L37</f>
        <v>2.8</v>
      </c>
      <c r="M71" s="67">
        <f t="shared" ref="M71:N71" si="48">M37</f>
        <v>7.2</v>
      </c>
      <c r="N71" s="67">
        <f t="shared" si="48"/>
        <v>5.0999999999999996</v>
      </c>
    </row>
    <row r="72" spans="3:26" hidden="1" x14ac:dyDescent="0.2">
      <c r="D72" s="67">
        <v>47.7</v>
      </c>
      <c r="F72" s="67">
        <f>SUM(F38)</f>
        <v>14.709999999999994</v>
      </c>
      <c r="G72" s="67">
        <f t="shared" ref="G72:H72" si="49">SUM(G38)</f>
        <v>16.050000000000004</v>
      </c>
      <c r="H72" s="67">
        <f t="shared" si="49"/>
        <v>14.739999999999995</v>
      </c>
      <c r="L72" s="67"/>
      <c r="M72" s="67"/>
      <c r="N72" s="67"/>
    </row>
    <row r="73" spans="3:26" hidden="1" x14ac:dyDescent="0.2">
      <c r="D73" s="67">
        <v>47.6</v>
      </c>
      <c r="F73" s="67">
        <f>F39</f>
        <v>14.3</v>
      </c>
      <c r="G73" s="67">
        <f t="shared" ref="G73:H73" si="50">G39</f>
        <v>23.2</v>
      </c>
      <c r="H73" s="67">
        <f t="shared" si="50"/>
        <v>17.399999999999999</v>
      </c>
      <c r="J73" s="61">
        <v>48.8</v>
      </c>
      <c r="K73" s="61">
        <v>45</v>
      </c>
      <c r="L73" s="67">
        <f t="shared" ref="L73:N78" si="51">L39</f>
        <v>14.3</v>
      </c>
      <c r="M73" s="67">
        <f t="shared" si="51"/>
        <v>23.2</v>
      </c>
      <c r="N73" s="67">
        <f t="shared" si="51"/>
        <v>17.399999999999999</v>
      </c>
    </row>
    <row r="74" spans="3:26" hidden="1" x14ac:dyDescent="0.2">
      <c r="D74" s="67">
        <v>47.5</v>
      </c>
      <c r="F74" s="67">
        <f>F40</f>
        <v>3.3</v>
      </c>
      <c r="G74" s="67">
        <f t="shared" ref="G74:H74" si="52">G40</f>
        <v>5.8</v>
      </c>
      <c r="H74" s="67">
        <f t="shared" si="52"/>
        <v>6.3</v>
      </c>
      <c r="J74" s="61">
        <v>48.7</v>
      </c>
      <c r="K74" s="61">
        <v>60</v>
      </c>
      <c r="L74" s="67">
        <f t="shared" si="51"/>
        <v>3.3</v>
      </c>
      <c r="M74" s="67">
        <f t="shared" si="51"/>
        <v>5.8</v>
      </c>
      <c r="N74" s="67">
        <f t="shared" si="51"/>
        <v>6.3</v>
      </c>
    </row>
    <row r="75" spans="3:26" hidden="1" x14ac:dyDescent="0.2">
      <c r="D75" s="67">
        <v>47.4</v>
      </c>
      <c r="F75" s="67">
        <f>SUM(F41:F42)</f>
        <v>31.8</v>
      </c>
      <c r="G75" s="67">
        <f t="shared" ref="G75:H75" si="53">SUM(G41:G42)</f>
        <v>32.5</v>
      </c>
      <c r="H75" s="67">
        <f t="shared" si="53"/>
        <v>33.200000000000003</v>
      </c>
      <c r="J75" s="61">
        <v>48.7</v>
      </c>
      <c r="K75" s="61">
        <v>55</v>
      </c>
      <c r="L75" s="67">
        <f t="shared" si="51"/>
        <v>22.6</v>
      </c>
      <c r="M75" s="67">
        <f t="shared" si="51"/>
        <v>22.4</v>
      </c>
      <c r="N75" s="67">
        <f t="shared" si="51"/>
        <v>22.4</v>
      </c>
    </row>
    <row r="76" spans="3:26" hidden="1" x14ac:dyDescent="0.2">
      <c r="D76" s="67">
        <v>47.4</v>
      </c>
      <c r="F76" s="67"/>
      <c r="G76" s="67"/>
      <c r="H76" s="67"/>
      <c r="J76" s="61">
        <v>48.7</v>
      </c>
      <c r="K76" s="61">
        <v>60</v>
      </c>
      <c r="L76" s="67">
        <f t="shared" si="51"/>
        <v>9.1999999999999993</v>
      </c>
      <c r="M76" s="67">
        <f t="shared" si="51"/>
        <v>10.1</v>
      </c>
      <c r="N76" s="67">
        <f t="shared" si="51"/>
        <v>10.8</v>
      </c>
    </row>
    <row r="77" spans="3:26" hidden="1" x14ac:dyDescent="0.2">
      <c r="D77" s="67">
        <v>47.3</v>
      </c>
      <c r="F77" s="67">
        <f>F43</f>
        <v>28.2</v>
      </c>
      <c r="G77" s="67">
        <f t="shared" ref="G77:H77" si="54">G43</f>
        <v>35.4</v>
      </c>
      <c r="H77" s="67">
        <f t="shared" si="54"/>
        <v>31.4</v>
      </c>
      <c r="J77" s="61">
        <v>48.7</v>
      </c>
      <c r="K77" s="61">
        <v>65</v>
      </c>
      <c r="L77" s="67">
        <f t="shared" si="51"/>
        <v>28.2</v>
      </c>
      <c r="M77" s="67">
        <f t="shared" si="51"/>
        <v>35.4</v>
      </c>
      <c r="N77" s="67">
        <f t="shared" si="51"/>
        <v>31.4</v>
      </c>
    </row>
    <row r="78" spans="3:26" hidden="1" x14ac:dyDescent="0.2">
      <c r="D78" s="67">
        <v>47.2</v>
      </c>
      <c r="F78" s="67">
        <f>F44</f>
        <v>39</v>
      </c>
      <c r="G78" s="67">
        <f t="shared" ref="G78:H78" si="55">G44</f>
        <v>44</v>
      </c>
      <c r="H78" s="67">
        <f t="shared" si="55"/>
        <v>41</v>
      </c>
      <c r="J78" s="61">
        <v>48.7</v>
      </c>
      <c r="K78" s="61">
        <v>70</v>
      </c>
      <c r="L78" s="67">
        <f t="shared" si="51"/>
        <v>39</v>
      </c>
      <c r="M78" s="67">
        <f t="shared" si="51"/>
        <v>44</v>
      </c>
      <c r="N78" s="67">
        <f t="shared" si="51"/>
        <v>41</v>
      </c>
    </row>
    <row r="79" spans="3:26" s="80" customFormat="1" hidden="1" x14ac:dyDescent="0.2">
      <c r="C79" s="49"/>
      <c r="D79" s="49"/>
      <c r="E79" s="49"/>
      <c r="F79" s="50">
        <f>SUM(F60:F78)</f>
        <v>411.93</v>
      </c>
      <c r="G79" s="50">
        <f t="shared" ref="G79:H79" si="56">SUM(G60:G78)</f>
        <v>462</v>
      </c>
      <c r="H79" s="50">
        <f t="shared" si="56"/>
        <v>462.57899999999995</v>
      </c>
      <c r="I79" s="49"/>
      <c r="J79" s="49"/>
      <c r="K79" s="49"/>
      <c r="L79" s="50">
        <f>SUM(L60:L78)</f>
        <v>266.89999999999998</v>
      </c>
      <c r="M79" s="50">
        <f t="shared" ref="M79:N79" si="57">SUM(M60:M78)</f>
        <v>311.39999999999998</v>
      </c>
      <c r="N79" s="50">
        <f t="shared" si="57"/>
        <v>320.60000000000002</v>
      </c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3:26" hidden="1" x14ac:dyDescent="0.2">
      <c r="F80" s="92">
        <f>F56-F79</f>
        <v>0</v>
      </c>
      <c r="G80" s="92">
        <f t="shared" ref="G80:H80" si="58">G56-G79</f>
        <v>0</v>
      </c>
      <c r="H80" s="92">
        <f t="shared" si="58"/>
        <v>0</v>
      </c>
      <c r="L80" s="86">
        <f>L79-L56</f>
        <v>0</v>
      </c>
      <c r="M80" s="86">
        <f t="shared" ref="M80:N80" si="59">M79-M56</f>
        <v>0</v>
      </c>
      <c r="N80" s="86">
        <f t="shared" si="59"/>
        <v>0</v>
      </c>
    </row>
    <row r="81" hidden="1" x14ac:dyDescent="0.2"/>
  </sheetData>
  <mergeCells count="23">
    <mergeCell ref="A4:X4"/>
    <mergeCell ref="C2:C3"/>
    <mergeCell ref="D2:D3"/>
    <mergeCell ref="E2:E3"/>
    <mergeCell ref="I2:I3"/>
    <mergeCell ref="U2:U3"/>
    <mergeCell ref="V2:V3"/>
    <mergeCell ref="Q2:Q3"/>
    <mergeCell ref="A1:A3"/>
    <mergeCell ref="B1:B3"/>
    <mergeCell ref="W2:W3"/>
    <mergeCell ref="C1:H1"/>
    <mergeCell ref="F2:H2"/>
    <mergeCell ref="I1:N1"/>
    <mergeCell ref="L2:N2"/>
    <mergeCell ref="P2:P3"/>
    <mergeCell ref="R2:T2"/>
    <mergeCell ref="O1:T1"/>
    <mergeCell ref="X2:Z2"/>
    <mergeCell ref="U1:Z1"/>
    <mergeCell ref="J2:J3"/>
    <mergeCell ref="K2:K3"/>
    <mergeCell ref="O2:O3"/>
  </mergeCells>
  <phoneticPr fontId="0" type="noConversion"/>
  <pageMargins left="0.19685039370078741" right="0.19685039370078741" top="0.78740157480314965" bottom="0.78740157480314965" header="0.31496062992125984" footer="0.31496062992125984"/>
  <pageSetup paperSize="9" orientation="landscape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9"/>
  <sheetViews>
    <sheetView zoomScaleNormal="100" zoomScaleSheetLayoutView="100" workbookViewId="0">
      <pane xSplit="2" ySplit="4" topLeftCell="G5" activePane="bottomRight" state="frozen"/>
      <selection pane="topRight" activeCell="C1" sqref="C1"/>
      <selection pane="bottomLeft" activeCell="A5" sqref="A5"/>
      <selection pane="bottomRight" activeCell="G8" sqref="G8"/>
    </sheetView>
  </sheetViews>
  <sheetFormatPr defaultRowHeight="12.75" x14ac:dyDescent="0.2"/>
  <cols>
    <col min="1" max="1" width="11.140625" style="71" customWidth="1"/>
    <col min="2" max="2" width="21.85546875" style="71" customWidth="1"/>
    <col min="3" max="3" width="4.85546875" style="11" customWidth="1"/>
    <col min="4" max="4" width="5.42578125" style="11" customWidth="1"/>
    <col min="5" max="5" width="5.28515625" style="11" customWidth="1"/>
    <col min="6" max="8" width="7.28515625" style="11" customWidth="1"/>
    <col min="9" max="9" width="5.28515625" style="11" customWidth="1"/>
    <col min="10" max="10" width="5.85546875" style="11" customWidth="1"/>
    <col min="11" max="11" width="5.7109375" style="11" customWidth="1"/>
    <col min="12" max="14" width="7.28515625" style="11" customWidth="1"/>
    <col min="15" max="15" width="5.140625" style="11" customWidth="1"/>
    <col min="16" max="16" width="5.28515625" style="11" customWidth="1"/>
    <col min="17" max="17" width="5.140625" style="11" customWidth="1"/>
    <col min="18" max="20" width="7.28515625" style="11" customWidth="1"/>
    <col min="21" max="21" width="4.7109375" style="11" customWidth="1"/>
    <col min="22" max="22" width="6.28515625" style="11" customWidth="1"/>
    <col min="23" max="23" width="5.42578125" style="11" customWidth="1"/>
    <col min="24" max="24" width="7.28515625" style="11" customWidth="1"/>
    <col min="25" max="25" width="7.140625" style="11" customWidth="1"/>
    <col min="26" max="26" width="7.42578125" style="11" customWidth="1"/>
    <col min="27" max="16384" width="9.140625" style="11"/>
  </cols>
  <sheetData>
    <row r="1" spans="1:26" x14ac:dyDescent="0.2">
      <c r="A1" s="195" t="s">
        <v>0</v>
      </c>
      <c r="B1" s="195" t="s">
        <v>1</v>
      </c>
      <c r="C1" s="189" t="s">
        <v>2</v>
      </c>
      <c r="D1" s="190"/>
      <c r="E1" s="190"/>
      <c r="F1" s="190"/>
      <c r="G1" s="190"/>
      <c r="H1" s="191"/>
      <c r="I1" s="189" t="s">
        <v>3</v>
      </c>
      <c r="J1" s="190"/>
      <c r="K1" s="190"/>
      <c r="L1" s="190"/>
      <c r="M1" s="190"/>
      <c r="N1" s="191"/>
      <c r="O1" s="189" t="s">
        <v>4</v>
      </c>
      <c r="P1" s="190"/>
      <c r="Q1" s="190"/>
      <c r="R1" s="190"/>
      <c r="S1" s="190"/>
      <c r="T1" s="191"/>
      <c r="U1" s="189" t="s">
        <v>5</v>
      </c>
      <c r="V1" s="190"/>
      <c r="W1" s="190"/>
      <c r="X1" s="190"/>
      <c r="Y1" s="190"/>
      <c r="Z1" s="191"/>
    </row>
    <row r="2" spans="1:26" s="19" customFormat="1" ht="55.5" customHeight="1" x14ac:dyDescent="0.2">
      <c r="A2" s="196"/>
      <c r="B2" s="196"/>
      <c r="C2" s="195" t="s">
        <v>6</v>
      </c>
      <c r="D2" s="194" t="s">
        <v>7</v>
      </c>
      <c r="E2" s="194" t="s">
        <v>8</v>
      </c>
      <c r="F2" s="199" t="s">
        <v>9</v>
      </c>
      <c r="G2" s="200"/>
      <c r="H2" s="201"/>
      <c r="I2" s="192" t="str">
        <f>C2</f>
        <v>№ оч.</v>
      </c>
      <c r="J2" s="194" t="s">
        <v>7</v>
      </c>
      <c r="K2" s="194" t="s">
        <v>8</v>
      </c>
      <c r="L2" s="199" t="s">
        <v>9</v>
      </c>
      <c r="M2" s="200"/>
      <c r="N2" s="201"/>
      <c r="O2" s="192" t="str">
        <f>I2</f>
        <v>№ оч.</v>
      </c>
      <c r="P2" s="194" t="s">
        <v>7</v>
      </c>
      <c r="Q2" s="194" t="s">
        <v>8</v>
      </c>
      <c r="R2" s="186" t="s">
        <v>9</v>
      </c>
      <c r="S2" s="187"/>
      <c r="T2" s="188"/>
      <c r="U2" s="198" t="str">
        <f>O2</f>
        <v>№ оч.</v>
      </c>
      <c r="V2" s="194" t="s">
        <v>7</v>
      </c>
      <c r="W2" s="194" t="s">
        <v>8</v>
      </c>
      <c r="X2" s="186" t="s">
        <v>10</v>
      </c>
      <c r="Y2" s="187"/>
      <c r="Z2" s="188"/>
    </row>
    <row r="3" spans="1:26" s="39" customFormat="1" x14ac:dyDescent="0.2">
      <c r="A3" s="197"/>
      <c r="B3" s="197"/>
      <c r="C3" s="197"/>
      <c r="D3" s="194"/>
      <c r="E3" s="194"/>
      <c r="F3" s="38" t="str">
        <f>'ЧЭС, ВПМЭС'!F3</f>
        <v>4-00</v>
      </c>
      <c r="G3" s="38" t="str">
        <f>'ЧЭС, ВПМЭС'!G3</f>
        <v>10-00</v>
      </c>
      <c r="H3" s="38" t="str">
        <f>'ЧЭС, ВПМЭС'!H3</f>
        <v>22-00</v>
      </c>
      <c r="I3" s="193"/>
      <c r="J3" s="194"/>
      <c r="K3" s="194"/>
      <c r="L3" s="38" t="str">
        <f>F3</f>
        <v>4-00</v>
      </c>
      <c r="M3" s="38" t="str">
        <f t="shared" ref="M3:N3" si="0">G3</f>
        <v>10-00</v>
      </c>
      <c r="N3" s="38" t="str">
        <f t="shared" si="0"/>
        <v>22-00</v>
      </c>
      <c r="O3" s="193"/>
      <c r="P3" s="194"/>
      <c r="Q3" s="194"/>
      <c r="R3" s="38" t="str">
        <f>F3</f>
        <v>4-00</v>
      </c>
      <c r="S3" s="38" t="str">
        <f t="shared" ref="S3:T3" si="1">G3</f>
        <v>10-00</v>
      </c>
      <c r="T3" s="38" t="str">
        <f t="shared" si="1"/>
        <v>22-00</v>
      </c>
      <c r="U3" s="198"/>
      <c r="V3" s="194"/>
      <c r="W3" s="194"/>
      <c r="X3" s="38" t="str">
        <f>L3</f>
        <v>4-00</v>
      </c>
      <c r="Y3" s="38" t="str">
        <f t="shared" ref="Y3:Z3" si="2">M3</f>
        <v>10-00</v>
      </c>
      <c r="Z3" s="38" t="str">
        <f t="shared" si="2"/>
        <v>22-00</v>
      </c>
    </row>
    <row r="4" spans="1:26" x14ac:dyDescent="0.2">
      <c r="A4" s="178" t="s">
        <v>156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</row>
    <row r="5" spans="1:26" ht="40.5" customHeight="1" x14ac:dyDescent="0.2">
      <c r="A5" s="68" t="s">
        <v>206</v>
      </c>
      <c r="B5" s="68" t="s">
        <v>338</v>
      </c>
      <c r="C5" s="21">
        <v>3</v>
      </c>
      <c r="D5" s="18">
        <v>48.6</v>
      </c>
      <c r="E5" s="18">
        <v>0.15</v>
      </c>
      <c r="F5" s="40">
        <v>0.4</v>
      </c>
      <c r="G5" s="40">
        <v>0.5</v>
      </c>
      <c r="H5" s="40">
        <v>0.4</v>
      </c>
      <c r="I5" s="46">
        <v>12</v>
      </c>
      <c r="J5" s="18">
        <v>48.9</v>
      </c>
      <c r="K5" s="18">
        <v>20</v>
      </c>
      <c r="L5" s="40">
        <f>F5</f>
        <v>0.4</v>
      </c>
      <c r="M5" s="40">
        <f t="shared" ref="M5:N6" si="3">G5</f>
        <v>0.5</v>
      </c>
      <c r="N5" s="40">
        <f t="shared" si="3"/>
        <v>0.4</v>
      </c>
      <c r="O5" s="40"/>
      <c r="P5" s="18"/>
      <c r="Q5" s="18"/>
      <c r="R5" s="18"/>
      <c r="S5" s="18"/>
      <c r="T5" s="18"/>
      <c r="U5" s="18">
        <v>4</v>
      </c>
      <c r="V5" s="18">
        <v>49.7</v>
      </c>
      <c r="W5" s="18">
        <v>75</v>
      </c>
      <c r="X5" s="40">
        <f>F5</f>
        <v>0.4</v>
      </c>
      <c r="Y5" s="40">
        <f t="shared" ref="Y5:Z6" si="4">G5</f>
        <v>0.5</v>
      </c>
      <c r="Z5" s="40">
        <f t="shared" si="4"/>
        <v>0.4</v>
      </c>
    </row>
    <row r="6" spans="1:26" ht="54.75" customHeight="1" x14ac:dyDescent="0.2">
      <c r="A6" s="68" t="s">
        <v>157</v>
      </c>
      <c r="B6" s="72" t="s">
        <v>158</v>
      </c>
      <c r="C6" s="108">
        <v>9</v>
      </c>
      <c r="D6" s="107">
        <v>48</v>
      </c>
      <c r="E6" s="62">
        <v>0.15</v>
      </c>
      <c r="F6" s="107">
        <v>0.4</v>
      </c>
      <c r="G6" s="107">
        <v>0.7</v>
      </c>
      <c r="H6" s="107">
        <v>0.6</v>
      </c>
      <c r="I6" s="108">
        <v>15</v>
      </c>
      <c r="J6" s="62">
        <v>48.8</v>
      </c>
      <c r="K6" s="62">
        <v>35</v>
      </c>
      <c r="L6" s="107">
        <f>F6</f>
        <v>0.4</v>
      </c>
      <c r="M6" s="107">
        <f t="shared" si="3"/>
        <v>0.7</v>
      </c>
      <c r="N6" s="107">
        <f t="shared" si="3"/>
        <v>0.6</v>
      </c>
      <c r="O6" s="62"/>
      <c r="P6" s="62"/>
      <c r="Q6" s="62"/>
      <c r="R6" s="62"/>
      <c r="S6" s="62"/>
      <c r="T6" s="62"/>
      <c r="U6" s="62">
        <v>10</v>
      </c>
      <c r="V6" s="62">
        <v>49.6</v>
      </c>
      <c r="W6" s="62">
        <v>45</v>
      </c>
      <c r="X6" s="107">
        <f>F6</f>
        <v>0.4</v>
      </c>
      <c r="Y6" s="107">
        <f t="shared" si="4"/>
        <v>0.7</v>
      </c>
      <c r="Z6" s="107">
        <f t="shared" si="4"/>
        <v>0.6</v>
      </c>
    </row>
    <row r="7" spans="1:26" ht="42" customHeight="1" x14ac:dyDescent="0.2">
      <c r="A7" s="68" t="s">
        <v>147</v>
      </c>
      <c r="B7" s="72" t="s">
        <v>311</v>
      </c>
      <c r="C7" s="108">
        <v>10</v>
      </c>
      <c r="D7" s="62">
        <v>47.9</v>
      </c>
      <c r="E7" s="62">
        <v>0.3</v>
      </c>
      <c r="F7" s="107">
        <v>0.2</v>
      </c>
      <c r="G7" s="107">
        <v>0.2</v>
      </c>
      <c r="H7" s="107">
        <v>0.2</v>
      </c>
      <c r="I7" s="107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107"/>
      <c r="Y7" s="96"/>
      <c r="Z7" s="96"/>
    </row>
    <row r="8" spans="1:26" ht="95.25" customHeight="1" x14ac:dyDescent="0.2">
      <c r="A8" s="68" t="s">
        <v>152</v>
      </c>
      <c r="B8" s="68" t="s">
        <v>153</v>
      </c>
      <c r="C8" s="21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>
        <v>1</v>
      </c>
      <c r="P8" s="18">
        <v>49.1</v>
      </c>
      <c r="Q8" s="18">
        <v>5</v>
      </c>
      <c r="R8" s="40">
        <v>2.5</v>
      </c>
      <c r="S8" s="40">
        <v>4</v>
      </c>
      <c r="T8" s="40">
        <v>3.7</v>
      </c>
      <c r="U8" s="62"/>
      <c r="V8" s="62"/>
      <c r="W8" s="62"/>
      <c r="X8" s="107"/>
      <c r="Y8" s="96"/>
      <c r="Z8" s="96"/>
    </row>
    <row r="9" spans="1:26" ht="95.25" customHeight="1" x14ac:dyDescent="0.2">
      <c r="A9" s="68" t="s">
        <v>150</v>
      </c>
      <c r="B9" s="68" t="s">
        <v>151</v>
      </c>
      <c r="C9" s="21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>
        <v>5</v>
      </c>
      <c r="P9" s="18">
        <v>49.1</v>
      </c>
      <c r="Q9" s="18">
        <v>25</v>
      </c>
      <c r="R9" s="40">
        <v>1.6</v>
      </c>
      <c r="S9" s="40">
        <v>4.3</v>
      </c>
      <c r="T9" s="40">
        <v>2.6</v>
      </c>
      <c r="U9" s="62"/>
      <c r="V9" s="62"/>
      <c r="W9" s="62"/>
      <c r="X9" s="107"/>
      <c r="Y9" s="96"/>
      <c r="Z9" s="96"/>
    </row>
    <row r="10" spans="1:26" ht="56.25" customHeight="1" x14ac:dyDescent="0.2">
      <c r="A10" s="68" t="s">
        <v>154</v>
      </c>
      <c r="B10" s="68" t="s">
        <v>328</v>
      </c>
      <c r="C10" s="21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>
        <v>6</v>
      </c>
      <c r="P10" s="18">
        <v>49.1</v>
      </c>
      <c r="Q10" s="18">
        <v>30</v>
      </c>
      <c r="R10" s="40">
        <v>3</v>
      </c>
      <c r="S10" s="40">
        <v>5.4</v>
      </c>
      <c r="T10" s="40">
        <v>4</v>
      </c>
      <c r="U10" s="62"/>
      <c r="V10" s="62"/>
      <c r="W10" s="62"/>
      <c r="X10" s="107"/>
      <c r="Y10" s="96"/>
      <c r="Z10" s="96"/>
    </row>
    <row r="11" spans="1:26" s="41" customFormat="1" ht="96" customHeight="1" x14ac:dyDescent="0.2">
      <c r="A11" s="68" t="s">
        <v>148</v>
      </c>
      <c r="B11" s="68" t="s">
        <v>149</v>
      </c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>
        <v>6</v>
      </c>
      <c r="P11" s="18">
        <v>49.1</v>
      </c>
      <c r="Q11" s="18">
        <v>30</v>
      </c>
      <c r="R11" s="40">
        <v>2.8</v>
      </c>
      <c r="S11" s="40">
        <v>7</v>
      </c>
      <c r="T11" s="40">
        <v>4.5</v>
      </c>
      <c r="U11" s="40"/>
      <c r="V11" s="18"/>
      <c r="W11" s="18"/>
      <c r="X11" s="18"/>
      <c r="Y11" s="48"/>
      <c r="Z11" s="48"/>
    </row>
    <row r="12" spans="1:26" s="41" customFormat="1" ht="103.5" customHeight="1" x14ac:dyDescent="0.2">
      <c r="A12" s="68" t="s">
        <v>155</v>
      </c>
      <c r="B12" s="68" t="s">
        <v>294</v>
      </c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>
        <v>8</v>
      </c>
      <c r="P12" s="18">
        <v>49.1</v>
      </c>
      <c r="Q12" s="18">
        <v>40</v>
      </c>
      <c r="R12" s="40">
        <v>2.9</v>
      </c>
      <c r="S12" s="40">
        <v>3.2</v>
      </c>
      <c r="T12" s="40">
        <v>2.8</v>
      </c>
      <c r="U12" s="46">
        <v>8</v>
      </c>
      <c r="V12" s="18">
        <v>49.8</v>
      </c>
      <c r="W12" s="18">
        <v>95</v>
      </c>
      <c r="X12" s="40">
        <f>R12</f>
        <v>2.9</v>
      </c>
      <c r="Y12" s="40">
        <f t="shared" ref="Y12" si="5">S12</f>
        <v>3.2</v>
      </c>
      <c r="Z12" s="40">
        <f>T12</f>
        <v>2.8</v>
      </c>
    </row>
    <row r="13" spans="1:26" s="117" customFormat="1" x14ac:dyDescent="0.2">
      <c r="A13" s="115"/>
      <c r="B13" s="116" t="s">
        <v>204</v>
      </c>
      <c r="F13" s="118">
        <f>SUM(F5:F12)</f>
        <v>1</v>
      </c>
      <c r="G13" s="118">
        <f t="shared" ref="G13:H13" si="6">SUM(G5:G12)</f>
        <v>1.4</v>
      </c>
      <c r="H13" s="118">
        <f t="shared" si="6"/>
        <v>1.2</v>
      </c>
      <c r="I13" s="118"/>
      <c r="J13" s="118"/>
      <c r="K13" s="118"/>
      <c r="L13" s="118">
        <f>SUM(L5:L12)</f>
        <v>0.8</v>
      </c>
      <c r="M13" s="118">
        <f t="shared" ref="M13:N13" si="7">SUM(M5:M12)</f>
        <v>1.2</v>
      </c>
      <c r="N13" s="118">
        <f t="shared" si="7"/>
        <v>1</v>
      </c>
      <c r="O13" s="118"/>
      <c r="P13" s="118"/>
      <c r="Q13" s="118"/>
      <c r="R13" s="118">
        <f>SUM(R5:R12)</f>
        <v>12.799999999999999</v>
      </c>
      <c r="S13" s="118">
        <f t="shared" ref="S13:T13" si="8">SUM(S5:S12)</f>
        <v>23.900000000000002</v>
      </c>
      <c r="T13" s="118">
        <f t="shared" si="8"/>
        <v>17.600000000000001</v>
      </c>
      <c r="U13" s="118"/>
      <c r="V13" s="118"/>
      <c r="W13" s="118"/>
      <c r="X13" s="118">
        <f>SUM(X5:X12)</f>
        <v>3.7</v>
      </c>
      <c r="Y13" s="118">
        <f t="shared" ref="Y13:Z13" si="9">SUM(Y5:Y12)</f>
        <v>4.4000000000000004</v>
      </c>
      <c r="Z13" s="118">
        <f t="shared" si="9"/>
        <v>3.8</v>
      </c>
    </row>
    <row r="14" spans="1:26" s="41" customFormat="1" x14ac:dyDescent="0.2">
      <c r="A14" s="73"/>
      <c r="B14" s="119" t="s">
        <v>339</v>
      </c>
    </row>
    <row r="15" spans="1:26" s="41" customFormat="1" x14ac:dyDescent="0.2">
      <c r="A15" s="73"/>
      <c r="B15" s="120" t="s">
        <v>121</v>
      </c>
      <c r="F15" s="118">
        <f>F13+R13</f>
        <v>13.799999999999999</v>
      </c>
      <c r="G15" s="118">
        <f t="shared" ref="G15:H15" si="10">G13+S13</f>
        <v>25.3</v>
      </c>
      <c r="H15" s="118">
        <f t="shared" si="10"/>
        <v>18.8</v>
      </c>
      <c r="I15" s="43"/>
    </row>
    <row r="16" spans="1:26" s="41" customFormat="1" x14ac:dyDescent="0.2">
      <c r="A16" s="73"/>
      <c r="B16" s="73"/>
      <c r="F16" s="43"/>
      <c r="G16" s="43"/>
      <c r="H16" s="43"/>
      <c r="I16" s="43"/>
    </row>
    <row r="17" spans="1:14" s="41" customFormat="1" hidden="1" x14ac:dyDescent="0.2">
      <c r="A17" s="73"/>
      <c r="B17" s="73"/>
      <c r="D17" s="41">
        <f>D5</f>
        <v>48.6</v>
      </c>
      <c r="E17" s="41">
        <f>E5</f>
        <v>0.15</v>
      </c>
      <c r="F17" s="43">
        <f>F5</f>
        <v>0.4</v>
      </c>
      <c r="G17" s="43">
        <f t="shared" ref="G17:H17" si="11">G5</f>
        <v>0.5</v>
      </c>
      <c r="H17" s="43">
        <f t="shared" si="11"/>
        <v>0.4</v>
      </c>
      <c r="J17" s="41">
        <f t="shared" ref="J17:L18" si="12">J5</f>
        <v>48.9</v>
      </c>
      <c r="K17" s="41">
        <f t="shared" si="12"/>
        <v>20</v>
      </c>
      <c r="L17" s="43">
        <f t="shared" si="12"/>
        <v>0.4</v>
      </c>
      <c r="M17" s="43">
        <f t="shared" ref="M17:N17" si="13">M5</f>
        <v>0.5</v>
      </c>
      <c r="N17" s="43">
        <f t="shared" si="13"/>
        <v>0.4</v>
      </c>
    </row>
    <row r="18" spans="1:14" s="41" customFormat="1" hidden="1" x14ac:dyDescent="0.2">
      <c r="A18" s="71"/>
      <c r="B18" s="73"/>
      <c r="D18" s="43">
        <v>48</v>
      </c>
      <c r="F18" s="43">
        <f>F6</f>
        <v>0.4</v>
      </c>
      <c r="G18" s="43">
        <f t="shared" ref="G18:H18" si="14">G6</f>
        <v>0.7</v>
      </c>
      <c r="H18" s="43">
        <f t="shared" si="14"/>
        <v>0.6</v>
      </c>
      <c r="J18" s="41">
        <f t="shared" si="12"/>
        <v>48.8</v>
      </c>
      <c r="K18" s="41">
        <f t="shared" si="12"/>
        <v>35</v>
      </c>
      <c r="L18" s="43">
        <f>L6</f>
        <v>0.4</v>
      </c>
      <c r="M18" s="43">
        <f t="shared" ref="M18:N18" si="15">M6</f>
        <v>0.7</v>
      </c>
      <c r="N18" s="43">
        <f t="shared" si="15"/>
        <v>0.6</v>
      </c>
    </row>
    <row r="19" spans="1:14" s="117" customFormat="1" hidden="1" x14ac:dyDescent="0.2">
      <c r="A19" s="115"/>
      <c r="B19" s="115"/>
      <c r="D19" s="41">
        <v>47.9</v>
      </c>
      <c r="F19" s="43">
        <f>F7</f>
        <v>0.2</v>
      </c>
      <c r="G19" s="43">
        <f t="shared" ref="G19:H19" si="16">G7</f>
        <v>0.2</v>
      </c>
      <c r="H19" s="43">
        <f t="shared" si="16"/>
        <v>0.2</v>
      </c>
    </row>
    <row r="20" spans="1:14" s="41" customFormat="1" hidden="1" x14ac:dyDescent="0.2">
      <c r="A20" s="73"/>
      <c r="B20" s="73"/>
      <c r="D20" s="117"/>
      <c r="E20" s="118"/>
      <c r="F20" s="118">
        <f>SUM(F17:F19)</f>
        <v>1</v>
      </c>
      <c r="G20" s="118">
        <f t="shared" ref="G20:H20" si="17">SUM(G17:G19)</f>
        <v>1.4</v>
      </c>
      <c r="H20" s="118">
        <f t="shared" si="17"/>
        <v>1.2</v>
      </c>
      <c r="I20" s="117"/>
      <c r="J20" s="117"/>
      <c r="K20" s="117"/>
      <c r="L20" s="118">
        <f>SUM(L17:L18)</f>
        <v>0.8</v>
      </c>
      <c r="M20" s="118">
        <f t="shared" ref="M20:N20" si="18">SUM(M17:M18)</f>
        <v>1.2</v>
      </c>
      <c r="N20" s="118">
        <f t="shared" si="18"/>
        <v>1</v>
      </c>
    </row>
    <row r="21" spans="1:14" s="41" customFormat="1" hidden="1" x14ac:dyDescent="0.2">
      <c r="A21" s="73"/>
      <c r="B21" s="73"/>
    </row>
    <row r="22" spans="1:14" s="41" customFormat="1" hidden="1" x14ac:dyDescent="0.2">
      <c r="A22" s="73"/>
      <c r="B22" s="73"/>
    </row>
    <row r="23" spans="1:14" s="41" customFormat="1" hidden="1" x14ac:dyDescent="0.2">
      <c r="A23" s="73"/>
      <c r="B23" s="73"/>
    </row>
    <row r="24" spans="1:14" s="41" customFormat="1" x14ac:dyDescent="0.2">
      <c r="A24" s="73"/>
      <c r="B24" s="73"/>
    </row>
    <row r="25" spans="1:14" s="41" customFormat="1" x14ac:dyDescent="0.2">
      <c r="A25" s="73"/>
      <c r="B25" s="73"/>
    </row>
    <row r="26" spans="1:14" s="41" customFormat="1" x14ac:dyDescent="0.2">
      <c r="A26" s="73"/>
      <c r="B26" s="73"/>
    </row>
    <row r="27" spans="1:14" s="41" customFormat="1" x14ac:dyDescent="0.2">
      <c r="A27" s="73"/>
      <c r="B27" s="73"/>
    </row>
    <row r="28" spans="1:14" s="41" customFormat="1" x14ac:dyDescent="0.2">
      <c r="A28" s="73"/>
      <c r="B28" s="73"/>
    </row>
    <row r="29" spans="1:14" s="41" customFormat="1" x14ac:dyDescent="0.2">
      <c r="A29" s="73"/>
      <c r="B29" s="73"/>
    </row>
    <row r="30" spans="1:14" s="41" customFormat="1" x14ac:dyDescent="0.2">
      <c r="A30" s="73"/>
      <c r="B30" s="73"/>
    </row>
    <row r="31" spans="1:14" s="41" customFormat="1" x14ac:dyDescent="0.2">
      <c r="A31" s="73"/>
      <c r="B31" s="73"/>
    </row>
    <row r="32" spans="1:14" s="41" customFormat="1" x14ac:dyDescent="0.2">
      <c r="A32" s="73"/>
      <c r="B32" s="73"/>
    </row>
    <row r="33" spans="1:2" s="41" customFormat="1" x14ac:dyDescent="0.2">
      <c r="A33" s="73"/>
      <c r="B33" s="73"/>
    </row>
    <row r="34" spans="1:2" s="41" customFormat="1" x14ac:dyDescent="0.2">
      <c r="A34" s="73"/>
      <c r="B34" s="73"/>
    </row>
    <row r="35" spans="1:2" s="41" customFormat="1" x14ac:dyDescent="0.2">
      <c r="A35" s="73"/>
      <c r="B35" s="73"/>
    </row>
    <row r="36" spans="1:2" s="41" customFormat="1" x14ac:dyDescent="0.2">
      <c r="A36" s="73"/>
      <c r="B36" s="73"/>
    </row>
    <row r="37" spans="1:2" s="41" customFormat="1" x14ac:dyDescent="0.2">
      <c r="A37" s="73"/>
      <c r="B37" s="73"/>
    </row>
    <row r="38" spans="1:2" s="41" customFormat="1" x14ac:dyDescent="0.2">
      <c r="A38" s="73"/>
      <c r="B38" s="73"/>
    </row>
    <row r="39" spans="1:2" s="41" customFormat="1" x14ac:dyDescent="0.2">
      <c r="A39" s="73"/>
      <c r="B39" s="73"/>
    </row>
    <row r="40" spans="1:2" s="41" customFormat="1" x14ac:dyDescent="0.2">
      <c r="A40" s="73"/>
      <c r="B40" s="73"/>
    </row>
    <row r="41" spans="1:2" s="41" customFormat="1" x14ac:dyDescent="0.2">
      <c r="A41" s="73"/>
      <c r="B41" s="73"/>
    </row>
    <row r="42" spans="1:2" s="41" customFormat="1" x14ac:dyDescent="0.2">
      <c r="A42" s="73"/>
      <c r="B42" s="73"/>
    </row>
    <row r="43" spans="1:2" s="41" customFormat="1" x14ac:dyDescent="0.2">
      <c r="A43" s="73"/>
      <c r="B43" s="73"/>
    </row>
    <row r="44" spans="1:2" s="41" customFormat="1" x14ac:dyDescent="0.2">
      <c r="A44" s="73"/>
      <c r="B44" s="73"/>
    </row>
    <row r="45" spans="1:2" s="41" customFormat="1" x14ac:dyDescent="0.2">
      <c r="A45" s="73"/>
      <c r="B45" s="73"/>
    </row>
    <row r="46" spans="1:2" s="41" customFormat="1" x14ac:dyDescent="0.2">
      <c r="A46" s="73"/>
      <c r="B46" s="73"/>
    </row>
    <row r="47" spans="1:2" s="41" customFormat="1" x14ac:dyDescent="0.2">
      <c r="A47" s="73"/>
      <c r="B47" s="73"/>
    </row>
    <row r="48" spans="1:2" s="41" customFormat="1" x14ac:dyDescent="0.2">
      <c r="A48" s="73"/>
      <c r="B48" s="73"/>
    </row>
    <row r="49" spans="1:2" s="41" customFormat="1" x14ac:dyDescent="0.2">
      <c r="A49" s="73"/>
      <c r="B49" s="73"/>
    </row>
    <row r="50" spans="1:2" s="41" customFormat="1" x14ac:dyDescent="0.2">
      <c r="A50" s="73"/>
      <c r="B50" s="73"/>
    </row>
    <row r="51" spans="1:2" s="41" customFormat="1" x14ac:dyDescent="0.2">
      <c r="A51" s="73"/>
      <c r="B51" s="73"/>
    </row>
    <row r="52" spans="1:2" s="41" customFormat="1" x14ac:dyDescent="0.2">
      <c r="A52" s="73"/>
      <c r="B52" s="73"/>
    </row>
    <row r="53" spans="1:2" s="41" customFormat="1" x14ac:dyDescent="0.2">
      <c r="A53" s="73"/>
      <c r="B53" s="73"/>
    </row>
    <row r="54" spans="1:2" s="41" customFormat="1" x14ac:dyDescent="0.2">
      <c r="A54" s="73"/>
      <c r="B54" s="73"/>
    </row>
    <row r="55" spans="1:2" s="41" customFormat="1" x14ac:dyDescent="0.2">
      <c r="A55" s="73"/>
      <c r="B55" s="73"/>
    </row>
    <row r="56" spans="1:2" s="41" customFormat="1" x14ac:dyDescent="0.2">
      <c r="A56" s="73"/>
      <c r="B56" s="73"/>
    </row>
    <row r="57" spans="1:2" s="41" customFormat="1" x14ac:dyDescent="0.2">
      <c r="A57" s="73"/>
      <c r="B57" s="73"/>
    </row>
    <row r="58" spans="1:2" s="41" customFormat="1" x14ac:dyDescent="0.2">
      <c r="A58" s="73"/>
      <c r="B58" s="73"/>
    </row>
    <row r="59" spans="1:2" s="41" customFormat="1" x14ac:dyDescent="0.2">
      <c r="A59" s="73"/>
      <c r="B59" s="73"/>
    </row>
    <row r="60" spans="1:2" s="41" customFormat="1" x14ac:dyDescent="0.2">
      <c r="A60" s="73"/>
      <c r="B60" s="73"/>
    </row>
    <row r="61" spans="1:2" s="41" customFormat="1" x14ac:dyDescent="0.2">
      <c r="A61" s="73"/>
      <c r="B61" s="73"/>
    </row>
    <row r="62" spans="1:2" s="41" customFormat="1" x14ac:dyDescent="0.2">
      <c r="A62" s="73"/>
      <c r="B62" s="73"/>
    </row>
    <row r="63" spans="1:2" s="41" customFormat="1" x14ac:dyDescent="0.2">
      <c r="A63" s="73"/>
      <c r="B63" s="73"/>
    </row>
    <row r="64" spans="1:2" s="41" customFormat="1" x14ac:dyDescent="0.2">
      <c r="A64" s="73"/>
      <c r="B64" s="73"/>
    </row>
    <row r="65" spans="1:2" s="41" customFormat="1" x14ac:dyDescent="0.2">
      <c r="A65" s="73"/>
      <c r="B65" s="73"/>
    </row>
    <row r="66" spans="1:2" s="41" customFormat="1" x14ac:dyDescent="0.2">
      <c r="A66" s="73"/>
      <c r="B66" s="73"/>
    </row>
    <row r="67" spans="1:2" s="41" customFormat="1" x14ac:dyDescent="0.2">
      <c r="A67" s="73"/>
      <c r="B67" s="73"/>
    </row>
    <row r="68" spans="1:2" s="41" customFormat="1" x14ac:dyDescent="0.2">
      <c r="A68" s="73"/>
      <c r="B68" s="73"/>
    </row>
    <row r="69" spans="1:2" s="41" customFormat="1" x14ac:dyDescent="0.2">
      <c r="A69" s="73"/>
      <c r="B69" s="73"/>
    </row>
    <row r="70" spans="1:2" s="41" customFormat="1" x14ac:dyDescent="0.2">
      <c r="A70" s="73"/>
      <c r="B70" s="73"/>
    </row>
    <row r="71" spans="1:2" s="41" customFormat="1" x14ac:dyDescent="0.2">
      <c r="A71" s="73"/>
      <c r="B71" s="73"/>
    </row>
    <row r="72" spans="1:2" s="41" customFormat="1" x14ac:dyDescent="0.2">
      <c r="A72" s="73"/>
      <c r="B72" s="73"/>
    </row>
    <row r="73" spans="1:2" s="41" customFormat="1" x14ac:dyDescent="0.2">
      <c r="A73" s="73"/>
      <c r="B73" s="73"/>
    </row>
    <row r="74" spans="1:2" s="41" customFormat="1" x14ac:dyDescent="0.2">
      <c r="A74" s="73"/>
      <c r="B74" s="73"/>
    </row>
    <row r="75" spans="1:2" s="41" customFormat="1" x14ac:dyDescent="0.2">
      <c r="A75" s="73"/>
      <c r="B75" s="73"/>
    </row>
    <row r="76" spans="1:2" s="41" customFormat="1" x14ac:dyDescent="0.2">
      <c r="A76" s="73"/>
      <c r="B76" s="73"/>
    </row>
    <row r="77" spans="1:2" s="41" customFormat="1" x14ac:dyDescent="0.2">
      <c r="A77" s="73"/>
      <c r="B77" s="73"/>
    </row>
    <row r="78" spans="1:2" s="41" customFormat="1" x14ac:dyDescent="0.2">
      <c r="A78" s="73"/>
      <c r="B78" s="73"/>
    </row>
    <row r="79" spans="1:2" s="41" customFormat="1" x14ac:dyDescent="0.2">
      <c r="A79" s="73"/>
      <c r="B79" s="73"/>
    </row>
    <row r="80" spans="1:2" s="41" customFormat="1" x14ac:dyDescent="0.2">
      <c r="A80" s="73"/>
      <c r="B80" s="73"/>
    </row>
    <row r="81" spans="1:2" s="41" customFormat="1" x14ac:dyDescent="0.2">
      <c r="A81" s="73"/>
      <c r="B81" s="73"/>
    </row>
    <row r="82" spans="1:2" s="41" customFormat="1" x14ac:dyDescent="0.2">
      <c r="A82" s="73"/>
      <c r="B82" s="73"/>
    </row>
    <row r="83" spans="1:2" s="41" customFormat="1" x14ac:dyDescent="0.2">
      <c r="A83" s="73"/>
      <c r="B83" s="73"/>
    </row>
    <row r="84" spans="1:2" s="41" customFormat="1" x14ac:dyDescent="0.2">
      <c r="A84" s="73"/>
      <c r="B84" s="73"/>
    </row>
    <row r="85" spans="1:2" s="41" customFormat="1" x14ac:dyDescent="0.2">
      <c r="A85" s="73"/>
      <c r="B85" s="73"/>
    </row>
    <row r="86" spans="1:2" s="41" customFormat="1" x14ac:dyDescent="0.2">
      <c r="A86" s="73"/>
      <c r="B86" s="73"/>
    </row>
    <row r="87" spans="1:2" s="41" customFormat="1" x14ac:dyDescent="0.2">
      <c r="A87" s="73"/>
      <c r="B87" s="73"/>
    </row>
    <row r="88" spans="1:2" s="41" customFormat="1" x14ac:dyDescent="0.2">
      <c r="A88" s="73"/>
      <c r="B88" s="73"/>
    </row>
    <row r="89" spans="1:2" s="41" customFormat="1" x14ac:dyDescent="0.2">
      <c r="A89" s="73"/>
      <c r="B89" s="73"/>
    </row>
  </sheetData>
  <mergeCells count="23">
    <mergeCell ref="U1:Z1"/>
    <mergeCell ref="X2:Z2"/>
    <mergeCell ref="A4:X4"/>
    <mergeCell ref="V2:V3"/>
    <mergeCell ref="W2:W3"/>
    <mergeCell ref="A1:A3"/>
    <mergeCell ref="B1:B3"/>
    <mergeCell ref="P2:P3"/>
    <mergeCell ref="Q2:Q3"/>
    <mergeCell ref="K2:K3"/>
    <mergeCell ref="U2:U3"/>
    <mergeCell ref="C2:C3"/>
    <mergeCell ref="F2:H2"/>
    <mergeCell ref="L2:N2"/>
    <mergeCell ref="C1:H1"/>
    <mergeCell ref="I2:I3"/>
    <mergeCell ref="R2:T2"/>
    <mergeCell ref="O1:T1"/>
    <mergeCell ref="O2:O3"/>
    <mergeCell ref="D2:D3"/>
    <mergeCell ref="E2:E3"/>
    <mergeCell ref="J2:J3"/>
    <mergeCell ref="I1:N1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zoomScaleNormal="100" zoomScaleSheetLayoutView="100" workbookViewId="0">
      <pane xSplit="2" ySplit="4" topLeftCell="F5" activePane="bottomRight" state="frozen"/>
      <selection pane="topRight" activeCell="C1" sqref="C1"/>
      <selection pane="bottomLeft" activeCell="A5" sqref="A5"/>
      <selection pane="bottomRight" activeCell="H7" sqref="H7"/>
    </sheetView>
  </sheetViews>
  <sheetFormatPr defaultRowHeight="12.75" x14ac:dyDescent="0.2"/>
  <cols>
    <col min="1" max="1" width="11.28515625" style="71" customWidth="1"/>
    <col min="2" max="2" width="23.140625" style="71" customWidth="1"/>
    <col min="3" max="3" width="3.7109375" style="11" customWidth="1"/>
    <col min="4" max="4" width="5.5703125" style="11" customWidth="1"/>
    <col min="5" max="5" width="5.140625" style="11" customWidth="1"/>
    <col min="6" max="6" width="7.140625" style="11" customWidth="1"/>
    <col min="7" max="7" width="6.85546875" style="11" customWidth="1"/>
    <col min="8" max="8" width="7" style="11" customWidth="1"/>
    <col min="9" max="9" width="5" style="11" customWidth="1"/>
    <col min="10" max="10" width="5.42578125" style="11" customWidth="1"/>
    <col min="11" max="11" width="4.7109375" style="11" customWidth="1"/>
    <col min="12" max="12" width="7.5703125" style="11" customWidth="1"/>
    <col min="13" max="13" width="7" style="11" customWidth="1"/>
    <col min="14" max="14" width="7.5703125" style="11" customWidth="1"/>
    <col min="15" max="15" width="4.28515625" style="11" customWidth="1"/>
    <col min="16" max="17" width="6.28515625" style="11" customWidth="1"/>
    <col min="18" max="18" width="8" style="11" customWidth="1"/>
    <col min="19" max="19" width="7.42578125" style="11" customWidth="1"/>
    <col min="20" max="20" width="7" style="11" customWidth="1"/>
    <col min="21" max="21" width="4.7109375" style="11" customWidth="1"/>
    <col min="22" max="22" width="5.85546875" style="11" customWidth="1"/>
    <col min="23" max="23" width="5" style="11" customWidth="1"/>
    <col min="24" max="24" width="6.85546875" style="11" customWidth="1"/>
    <col min="25" max="26" width="5.7109375" style="11" customWidth="1"/>
    <col min="27" max="16384" width="9.140625" style="11"/>
  </cols>
  <sheetData>
    <row r="1" spans="1:27" x14ac:dyDescent="0.2">
      <c r="A1" s="195" t="s">
        <v>0</v>
      </c>
      <c r="B1" s="195" t="s">
        <v>1</v>
      </c>
      <c r="C1" s="189" t="s">
        <v>2</v>
      </c>
      <c r="D1" s="190"/>
      <c r="E1" s="190"/>
      <c r="F1" s="190"/>
      <c r="G1" s="190"/>
      <c r="H1" s="191"/>
      <c r="I1" s="189" t="s">
        <v>3</v>
      </c>
      <c r="J1" s="190"/>
      <c r="K1" s="190"/>
      <c r="L1" s="190"/>
      <c r="M1" s="190"/>
      <c r="N1" s="191"/>
      <c r="O1" s="189" t="s">
        <v>4</v>
      </c>
      <c r="P1" s="190"/>
      <c r="Q1" s="190"/>
      <c r="R1" s="190"/>
      <c r="S1" s="190"/>
      <c r="T1" s="191"/>
      <c r="U1" s="189" t="s">
        <v>5</v>
      </c>
      <c r="V1" s="190"/>
      <c r="W1" s="190"/>
      <c r="X1" s="190"/>
      <c r="Y1" s="190"/>
      <c r="Z1" s="191"/>
    </row>
    <row r="2" spans="1:27" s="19" customFormat="1" ht="55.5" customHeight="1" x14ac:dyDescent="0.2">
      <c r="A2" s="196"/>
      <c r="B2" s="196"/>
      <c r="C2" s="195" t="s">
        <v>6</v>
      </c>
      <c r="D2" s="194" t="s">
        <v>7</v>
      </c>
      <c r="E2" s="202" t="s">
        <v>8</v>
      </c>
      <c r="F2" s="186" t="s">
        <v>9</v>
      </c>
      <c r="G2" s="187"/>
      <c r="H2" s="188"/>
      <c r="I2" s="111" t="str">
        <f>C2</f>
        <v>№ оч.</v>
      </c>
      <c r="J2" s="202" t="s">
        <v>7</v>
      </c>
      <c r="K2" s="113" t="s">
        <v>8</v>
      </c>
      <c r="L2" s="186" t="s">
        <v>9</v>
      </c>
      <c r="M2" s="187"/>
      <c r="N2" s="188"/>
      <c r="O2" s="111" t="str">
        <f>I2</f>
        <v>№ оч.</v>
      </c>
      <c r="P2" s="202" t="s">
        <v>7</v>
      </c>
      <c r="Q2" s="113" t="s">
        <v>8</v>
      </c>
      <c r="R2" s="186" t="s">
        <v>9</v>
      </c>
      <c r="S2" s="187"/>
      <c r="T2" s="188"/>
      <c r="U2" s="111" t="str">
        <f>O2</f>
        <v>№ оч.</v>
      </c>
      <c r="V2" s="202" t="s">
        <v>7</v>
      </c>
      <c r="W2" s="113" t="s">
        <v>8</v>
      </c>
      <c r="X2" s="186" t="s">
        <v>10</v>
      </c>
      <c r="Y2" s="187"/>
      <c r="Z2" s="188"/>
      <c r="AA2" s="20"/>
    </row>
    <row r="3" spans="1:27" s="39" customFormat="1" x14ac:dyDescent="0.2">
      <c r="A3" s="197"/>
      <c r="B3" s="197"/>
      <c r="C3" s="197"/>
      <c r="D3" s="202"/>
      <c r="E3" s="207"/>
      <c r="F3" s="44" t="str">
        <f>ВУЭС!F3</f>
        <v>4-00</v>
      </c>
      <c r="G3" s="44" t="str">
        <f>ВУЭС!G3</f>
        <v>10-00</v>
      </c>
      <c r="H3" s="44" t="str">
        <f>ВУЭС!H3</f>
        <v>22-00</v>
      </c>
      <c r="I3" s="112"/>
      <c r="J3" s="203"/>
      <c r="K3" s="114"/>
      <c r="L3" s="44" t="str">
        <f>F3</f>
        <v>4-00</v>
      </c>
      <c r="M3" s="44" t="str">
        <f t="shared" ref="M3:N3" si="0">G3</f>
        <v>10-00</v>
      </c>
      <c r="N3" s="44" t="str">
        <f t="shared" si="0"/>
        <v>22-00</v>
      </c>
      <c r="O3" s="112"/>
      <c r="P3" s="203"/>
      <c r="Q3" s="114"/>
      <c r="R3" s="44" t="str">
        <f>L3</f>
        <v>4-00</v>
      </c>
      <c r="S3" s="44" t="str">
        <f t="shared" ref="S3:T3" si="1">M3</f>
        <v>10-00</v>
      </c>
      <c r="T3" s="44" t="str">
        <f t="shared" si="1"/>
        <v>22-00</v>
      </c>
      <c r="U3" s="112"/>
      <c r="V3" s="203"/>
      <c r="W3" s="114"/>
      <c r="X3" s="44" t="str">
        <f>R3</f>
        <v>4-00</v>
      </c>
      <c r="Y3" s="44" t="str">
        <f t="shared" ref="Y3:Z3" si="2">S3</f>
        <v>10-00</v>
      </c>
      <c r="Z3" s="44" t="str">
        <f t="shared" si="2"/>
        <v>22-00</v>
      </c>
      <c r="AA3" s="45"/>
    </row>
    <row r="4" spans="1:27" x14ac:dyDescent="0.2">
      <c r="A4" s="204" t="s">
        <v>189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6"/>
    </row>
    <row r="5" spans="1:27" s="41" customFormat="1" ht="57" customHeight="1" x14ac:dyDescent="0.2">
      <c r="A5" s="78" t="s">
        <v>159</v>
      </c>
      <c r="B5" s="68" t="s">
        <v>298</v>
      </c>
      <c r="C5" s="21">
        <v>1</v>
      </c>
      <c r="D5" s="40">
        <v>48.8</v>
      </c>
      <c r="E5" s="47">
        <v>0.15</v>
      </c>
      <c r="F5" s="40">
        <v>2.4</v>
      </c>
      <c r="G5" s="40">
        <v>3.2</v>
      </c>
      <c r="H5" s="40">
        <v>3</v>
      </c>
      <c r="I5" s="46">
        <v>9</v>
      </c>
      <c r="J5" s="40">
        <v>49</v>
      </c>
      <c r="K5" s="46">
        <v>5</v>
      </c>
      <c r="L5" s="40">
        <f t="shared" ref="L5:L13" si="3">F5</f>
        <v>2.4</v>
      </c>
      <c r="M5" s="40">
        <f t="shared" ref="M5:M6" si="4">G5</f>
        <v>3.2</v>
      </c>
      <c r="N5" s="40">
        <f t="shared" ref="N5:N6" si="5">H5</f>
        <v>3</v>
      </c>
      <c r="O5" s="47"/>
      <c r="P5" s="40"/>
      <c r="Q5" s="46"/>
      <c r="R5" s="47"/>
      <c r="S5" s="48"/>
      <c r="T5" s="48"/>
      <c r="U5" s="48">
        <v>1</v>
      </c>
      <c r="V5" s="40">
        <v>49.8</v>
      </c>
      <c r="W5" s="46">
        <v>90</v>
      </c>
      <c r="X5" s="40">
        <f t="shared" ref="X5:X13" si="6">F5</f>
        <v>2.4</v>
      </c>
      <c r="Y5" s="40">
        <f t="shared" ref="Y5:Y13" si="7">G5</f>
        <v>3.2</v>
      </c>
      <c r="Z5" s="40">
        <f t="shared" ref="Z5:Z13" si="8">H5</f>
        <v>3</v>
      </c>
    </row>
    <row r="6" spans="1:27" s="41" customFormat="1" ht="120.75" customHeight="1" x14ac:dyDescent="0.2">
      <c r="A6" s="78" t="s">
        <v>160</v>
      </c>
      <c r="B6" s="68" t="s">
        <v>161</v>
      </c>
      <c r="C6" s="21">
        <v>1</v>
      </c>
      <c r="D6" s="40">
        <v>48.8</v>
      </c>
      <c r="E6" s="47">
        <v>0.15</v>
      </c>
      <c r="F6" s="40">
        <v>4</v>
      </c>
      <c r="G6" s="40">
        <v>5.3</v>
      </c>
      <c r="H6" s="40">
        <v>4.7</v>
      </c>
      <c r="I6" s="46">
        <v>9</v>
      </c>
      <c r="J6" s="40">
        <v>49</v>
      </c>
      <c r="K6" s="46">
        <v>5</v>
      </c>
      <c r="L6" s="40">
        <f t="shared" si="3"/>
        <v>4</v>
      </c>
      <c r="M6" s="40">
        <f t="shared" si="4"/>
        <v>5.3</v>
      </c>
      <c r="N6" s="40">
        <f t="shared" si="5"/>
        <v>4.7</v>
      </c>
      <c r="O6" s="47"/>
      <c r="P6" s="40"/>
      <c r="Q6" s="46"/>
      <c r="R6" s="47"/>
      <c r="S6" s="48"/>
      <c r="T6" s="48"/>
      <c r="U6" s="48">
        <v>1</v>
      </c>
      <c r="V6" s="40">
        <v>49.8</v>
      </c>
      <c r="W6" s="46">
        <v>90</v>
      </c>
      <c r="X6" s="40">
        <f t="shared" si="6"/>
        <v>4</v>
      </c>
      <c r="Y6" s="40">
        <f t="shared" si="7"/>
        <v>5.3</v>
      </c>
      <c r="Z6" s="40">
        <f t="shared" si="8"/>
        <v>4.7</v>
      </c>
    </row>
    <row r="7" spans="1:27" s="41" customFormat="1" ht="69.75" customHeight="1" x14ac:dyDescent="0.2">
      <c r="A7" s="78" t="s">
        <v>162</v>
      </c>
      <c r="B7" s="68" t="s">
        <v>163</v>
      </c>
      <c r="C7" s="21">
        <v>1</v>
      </c>
      <c r="D7" s="40">
        <v>48.8</v>
      </c>
      <c r="E7" s="47">
        <v>0.15</v>
      </c>
      <c r="F7" s="40">
        <v>4.8</v>
      </c>
      <c r="G7" s="40">
        <v>5.6</v>
      </c>
      <c r="H7" s="40">
        <v>5.0999999999999996</v>
      </c>
      <c r="I7" s="46">
        <v>10</v>
      </c>
      <c r="J7" s="40">
        <v>49</v>
      </c>
      <c r="K7" s="46">
        <v>10</v>
      </c>
      <c r="L7" s="40">
        <f t="shared" si="3"/>
        <v>4.8</v>
      </c>
      <c r="M7" s="40">
        <f t="shared" ref="M7:M10" si="9">G7</f>
        <v>5.6</v>
      </c>
      <c r="N7" s="40">
        <f t="shared" ref="N7:N10" si="10">H7</f>
        <v>5.0999999999999996</v>
      </c>
      <c r="O7" s="40"/>
      <c r="P7" s="40"/>
      <c r="Q7" s="46"/>
      <c r="R7" s="47"/>
      <c r="S7" s="48"/>
      <c r="T7" s="48"/>
      <c r="U7" s="48">
        <v>1</v>
      </c>
      <c r="V7" s="40">
        <v>49.8</v>
      </c>
      <c r="W7" s="46">
        <v>90</v>
      </c>
      <c r="X7" s="40">
        <f t="shared" si="6"/>
        <v>4.8</v>
      </c>
      <c r="Y7" s="40">
        <f t="shared" si="7"/>
        <v>5.6</v>
      </c>
      <c r="Z7" s="40">
        <f t="shared" si="8"/>
        <v>5.0999999999999996</v>
      </c>
    </row>
    <row r="8" spans="1:27" s="41" customFormat="1" ht="38.25" x14ac:dyDescent="0.2">
      <c r="A8" s="78" t="s">
        <v>270</v>
      </c>
      <c r="B8" s="68" t="s">
        <v>299</v>
      </c>
      <c r="C8" s="21">
        <v>1</v>
      </c>
      <c r="D8" s="40">
        <v>48.8</v>
      </c>
      <c r="E8" s="47">
        <v>0.15</v>
      </c>
      <c r="F8" s="40">
        <v>0.6</v>
      </c>
      <c r="G8" s="40">
        <v>0.8</v>
      </c>
      <c r="H8" s="40">
        <v>0.7</v>
      </c>
      <c r="I8" s="46">
        <v>10</v>
      </c>
      <c r="J8" s="40">
        <v>49</v>
      </c>
      <c r="K8" s="46">
        <v>10</v>
      </c>
      <c r="L8" s="40">
        <f t="shared" si="3"/>
        <v>0.6</v>
      </c>
      <c r="M8" s="40">
        <f t="shared" si="9"/>
        <v>0.8</v>
      </c>
      <c r="N8" s="40">
        <f t="shared" si="10"/>
        <v>0.7</v>
      </c>
      <c r="O8" s="40"/>
      <c r="P8" s="40"/>
      <c r="Q8" s="46"/>
      <c r="R8" s="47"/>
      <c r="S8" s="48"/>
      <c r="T8" s="48"/>
      <c r="U8" s="48">
        <v>1</v>
      </c>
      <c r="V8" s="40">
        <v>49.8</v>
      </c>
      <c r="W8" s="46">
        <v>90</v>
      </c>
      <c r="X8" s="40">
        <f>F8</f>
        <v>0.6</v>
      </c>
      <c r="Y8" s="40">
        <f t="shared" si="7"/>
        <v>0.8</v>
      </c>
      <c r="Z8" s="40">
        <f t="shared" si="8"/>
        <v>0.7</v>
      </c>
    </row>
    <row r="9" spans="1:27" s="41" customFormat="1" ht="54" customHeight="1" x14ac:dyDescent="0.2">
      <c r="A9" s="78" t="s">
        <v>271</v>
      </c>
      <c r="B9" s="68" t="s">
        <v>272</v>
      </c>
      <c r="C9" s="21">
        <v>1</v>
      </c>
      <c r="D9" s="40">
        <v>48.8</v>
      </c>
      <c r="E9" s="47">
        <v>0.15</v>
      </c>
      <c r="F9" s="40">
        <v>1.3</v>
      </c>
      <c r="G9" s="40">
        <v>1.9</v>
      </c>
      <c r="H9" s="40">
        <v>1.4</v>
      </c>
      <c r="I9" s="46">
        <v>9</v>
      </c>
      <c r="J9" s="40">
        <v>49</v>
      </c>
      <c r="K9" s="46">
        <v>5</v>
      </c>
      <c r="L9" s="40">
        <f t="shared" si="3"/>
        <v>1.3</v>
      </c>
      <c r="M9" s="40">
        <f t="shared" si="9"/>
        <v>1.9</v>
      </c>
      <c r="N9" s="40">
        <f t="shared" si="10"/>
        <v>1.4</v>
      </c>
      <c r="O9" s="40"/>
      <c r="P9" s="40"/>
      <c r="Q9" s="46"/>
      <c r="R9" s="47"/>
      <c r="S9" s="48"/>
      <c r="T9" s="48"/>
      <c r="U9" s="48">
        <v>1</v>
      </c>
      <c r="V9" s="40">
        <v>49.8</v>
      </c>
      <c r="W9" s="46">
        <v>90</v>
      </c>
      <c r="X9" s="40">
        <f>F9</f>
        <v>1.3</v>
      </c>
      <c r="Y9" s="40">
        <f t="shared" si="7"/>
        <v>1.9</v>
      </c>
      <c r="Z9" s="40">
        <f t="shared" si="8"/>
        <v>1.4</v>
      </c>
    </row>
    <row r="10" spans="1:27" s="41" customFormat="1" ht="52.5" customHeight="1" x14ac:dyDescent="0.2">
      <c r="A10" s="78" t="s">
        <v>167</v>
      </c>
      <c r="B10" s="68" t="s">
        <v>300</v>
      </c>
      <c r="C10" s="21">
        <v>1</v>
      </c>
      <c r="D10" s="40">
        <v>48.8</v>
      </c>
      <c r="E10" s="47">
        <v>0.15</v>
      </c>
      <c r="F10" s="40">
        <v>2.8</v>
      </c>
      <c r="G10" s="40">
        <v>3.5</v>
      </c>
      <c r="H10" s="40">
        <v>3</v>
      </c>
      <c r="I10" s="46">
        <v>10</v>
      </c>
      <c r="J10" s="40">
        <v>49</v>
      </c>
      <c r="K10" s="46">
        <v>10</v>
      </c>
      <c r="L10" s="40">
        <f t="shared" si="3"/>
        <v>2.8</v>
      </c>
      <c r="M10" s="40">
        <f t="shared" si="9"/>
        <v>3.5</v>
      </c>
      <c r="N10" s="40">
        <f t="shared" si="10"/>
        <v>3</v>
      </c>
      <c r="O10" s="47"/>
      <c r="P10" s="40"/>
      <c r="Q10" s="46"/>
      <c r="R10" s="47"/>
      <c r="S10" s="48"/>
      <c r="T10" s="48"/>
      <c r="U10" s="48">
        <v>2</v>
      </c>
      <c r="V10" s="40">
        <v>49.8</v>
      </c>
      <c r="W10" s="46">
        <v>85</v>
      </c>
      <c r="X10" s="40">
        <f>F10</f>
        <v>2.8</v>
      </c>
      <c r="Y10" s="40">
        <f t="shared" si="7"/>
        <v>3.5</v>
      </c>
      <c r="Z10" s="40">
        <f t="shared" si="8"/>
        <v>3</v>
      </c>
    </row>
    <row r="11" spans="1:27" s="41" customFormat="1" ht="97.5" customHeight="1" x14ac:dyDescent="0.2">
      <c r="A11" s="78" t="s">
        <v>164</v>
      </c>
      <c r="B11" s="68" t="s">
        <v>165</v>
      </c>
      <c r="C11" s="21">
        <v>1</v>
      </c>
      <c r="D11" s="40">
        <v>48.8</v>
      </c>
      <c r="E11" s="47">
        <v>0.15</v>
      </c>
      <c r="F11" s="40">
        <v>3.7</v>
      </c>
      <c r="G11" s="40">
        <v>5.9</v>
      </c>
      <c r="H11" s="40">
        <v>4.0999999999999996</v>
      </c>
      <c r="I11" s="46">
        <v>10</v>
      </c>
      <c r="J11" s="40">
        <v>49</v>
      </c>
      <c r="K11" s="46">
        <v>10</v>
      </c>
      <c r="L11" s="40">
        <f t="shared" si="3"/>
        <v>3.7</v>
      </c>
      <c r="M11" s="40">
        <f t="shared" ref="M11" si="11">G11</f>
        <v>5.9</v>
      </c>
      <c r="N11" s="40">
        <f>H11</f>
        <v>4.0999999999999996</v>
      </c>
      <c r="O11" s="47"/>
      <c r="P11" s="40"/>
      <c r="Q11" s="46"/>
      <c r="R11" s="47"/>
      <c r="S11" s="48"/>
      <c r="T11" s="48"/>
      <c r="U11" s="48">
        <v>2</v>
      </c>
      <c r="V11" s="40">
        <v>49.8</v>
      </c>
      <c r="W11" s="46">
        <v>85</v>
      </c>
      <c r="X11" s="40">
        <f t="shared" si="6"/>
        <v>3.7</v>
      </c>
      <c r="Y11" s="40">
        <f t="shared" si="7"/>
        <v>5.9</v>
      </c>
      <c r="Z11" s="40">
        <f t="shared" si="8"/>
        <v>4.0999999999999996</v>
      </c>
    </row>
    <row r="12" spans="1:27" s="41" customFormat="1" ht="28.5" customHeight="1" x14ac:dyDescent="0.2">
      <c r="A12" s="78" t="s">
        <v>274</v>
      </c>
      <c r="B12" s="68" t="s">
        <v>275</v>
      </c>
      <c r="C12" s="21">
        <v>1</v>
      </c>
      <c r="D12" s="40">
        <v>48.8</v>
      </c>
      <c r="E12" s="47">
        <v>0.15</v>
      </c>
      <c r="F12" s="40">
        <v>1.3</v>
      </c>
      <c r="G12" s="40">
        <v>2</v>
      </c>
      <c r="H12" s="40">
        <v>1.5</v>
      </c>
      <c r="I12" s="46">
        <v>11</v>
      </c>
      <c r="J12" s="40">
        <v>49</v>
      </c>
      <c r="K12" s="46">
        <v>15</v>
      </c>
      <c r="L12" s="40">
        <f t="shared" si="3"/>
        <v>1.3</v>
      </c>
      <c r="M12" s="40">
        <f t="shared" ref="M12" si="12">G12</f>
        <v>2</v>
      </c>
      <c r="N12" s="40">
        <f t="shared" ref="N12" si="13">H12</f>
        <v>1.5</v>
      </c>
      <c r="O12" s="47"/>
      <c r="P12" s="40"/>
      <c r="Q12" s="46"/>
      <c r="R12" s="47"/>
      <c r="S12" s="48"/>
      <c r="T12" s="48"/>
      <c r="U12" s="48">
        <v>2</v>
      </c>
      <c r="V12" s="40">
        <v>49.8</v>
      </c>
      <c r="W12" s="46">
        <v>85</v>
      </c>
      <c r="X12" s="40">
        <f t="shared" si="6"/>
        <v>1.3</v>
      </c>
      <c r="Y12" s="40">
        <f t="shared" si="7"/>
        <v>2</v>
      </c>
      <c r="Z12" s="40">
        <f t="shared" si="8"/>
        <v>1.5</v>
      </c>
    </row>
    <row r="13" spans="1:27" s="41" customFormat="1" ht="93.75" customHeight="1" x14ac:dyDescent="0.2">
      <c r="A13" s="78" t="s">
        <v>166</v>
      </c>
      <c r="B13" s="68" t="s">
        <v>286</v>
      </c>
      <c r="C13" s="21">
        <v>15</v>
      </c>
      <c r="D13" s="40">
        <v>47.4</v>
      </c>
      <c r="E13" s="47">
        <v>0.15</v>
      </c>
      <c r="F13" s="40">
        <v>4.5999999999999996</v>
      </c>
      <c r="G13" s="40">
        <v>4.7</v>
      </c>
      <c r="H13" s="40">
        <v>4.5</v>
      </c>
      <c r="I13" s="46">
        <v>19</v>
      </c>
      <c r="J13" s="40">
        <v>48.7</v>
      </c>
      <c r="K13" s="46">
        <v>55</v>
      </c>
      <c r="L13" s="40">
        <f t="shared" si="3"/>
        <v>4.5999999999999996</v>
      </c>
      <c r="M13" s="40">
        <f t="shared" ref="M13" si="14">G13</f>
        <v>4.7</v>
      </c>
      <c r="N13" s="40">
        <f t="shared" ref="N13" si="15">H13</f>
        <v>4.5</v>
      </c>
      <c r="O13" s="40"/>
      <c r="P13" s="40"/>
      <c r="Q13" s="46"/>
      <c r="R13" s="47"/>
      <c r="S13" s="48"/>
      <c r="T13" s="48"/>
      <c r="U13" s="48">
        <v>14</v>
      </c>
      <c r="V13" s="40">
        <v>49.5</v>
      </c>
      <c r="W13" s="46">
        <v>25</v>
      </c>
      <c r="X13" s="40">
        <f t="shared" si="6"/>
        <v>4.5999999999999996</v>
      </c>
      <c r="Y13" s="40">
        <f t="shared" si="7"/>
        <v>4.7</v>
      </c>
      <c r="Z13" s="40">
        <f t="shared" si="8"/>
        <v>4.5</v>
      </c>
    </row>
    <row r="14" spans="1:27" s="49" customFormat="1" x14ac:dyDescent="0.2">
      <c r="A14" s="76"/>
      <c r="B14" s="69" t="s">
        <v>204</v>
      </c>
      <c r="C14" s="12"/>
      <c r="F14" s="50">
        <f>SUM(F5:F13)</f>
        <v>25.5</v>
      </c>
      <c r="G14" s="50">
        <f>SUM(G5:G13)</f>
        <v>32.900000000000006</v>
      </c>
      <c r="H14" s="50">
        <f>SUM(H5:H13)</f>
        <v>28</v>
      </c>
      <c r="I14" s="50"/>
      <c r="J14" s="50"/>
      <c r="K14" s="50"/>
      <c r="L14" s="50">
        <f>SUM(L5:L13)</f>
        <v>25.5</v>
      </c>
      <c r="M14" s="50">
        <f>SUM(M5:M13)</f>
        <v>32.900000000000006</v>
      </c>
      <c r="N14" s="50">
        <f>SUM(N5:N13)</f>
        <v>28</v>
      </c>
      <c r="O14" s="50"/>
      <c r="P14" s="50"/>
      <c r="Q14" s="50"/>
      <c r="R14" s="50"/>
      <c r="S14" s="50"/>
      <c r="T14" s="50"/>
      <c r="U14" s="50"/>
      <c r="V14" s="50"/>
      <c r="W14" s="50"/>
      <c r="X14" s="50">
        <f>SUM(X5:X13)</f>
        <v>25.5</v>
      </c>
      <c r="Y14" s="50">
        <f>SUM(Y5:Y13)</f>
        <v>32.900000000000006</v>
      </c>
      <c r="Z14" s="50">
        <f>SUM(Z5:Z13)</f>
        <v>28</v>
      </c>
    </row>
    <row r="15" spans="1:27" x14ac:dyDescent="0.2">
      <c r="B15" s="70"/>
      <c r="C15" s="14"/>
    </row>
    <row r="16" spans="1:27" hidden="1" x14ac:dyDescent="0.2">
      <c r="B16" s="70"/>
      <c r="C16" s="14"/>
      <c r="D16" s="51">
        <f>D5</f>
        <v>48.8</v>
      </c>
      <c r="F16" s="51">
        <f>SUM(F5:F12)</f>
        <v>20.9</v>
      </c>
      <c r="G16" s="51">
        <f t="shared" ref="G16:H16" si="16">SUM(G5:G12)</f>
        <v>28.200000000000003</v>
      </c>
      <c r="H16" s="51">
        <f t="shared" si="16"/>
        <v>23.5</v>
      </c>
      <c r="J16" s="51">
        <f>J7</f>
        <v>49</v>
      </c>
      <c r="K16" s="87">
        <v>5</v>
      </c>
      <c r="L16" s="51">
        <f>L5+L6+L9</f>
        <v>7.7</v>
      </c>
      <c r="M16" s="51">
        <f t="shared" ref="M16:N16" si="17">M5+M6+M9</f>
        <v>10.4</v>
      </c>
      <c r="N16" s="51">
        <f t="shared" si="17"/>
        <v>9.1</v>
      </c>
    </row>
    <row r="17" spans="1:26" ht="15.75" hidden="1" x14ac:dyDescent="0.25">
      <c r="A17" s="79"/>
      <c r="B17" s="70"/>
      <c r="C17" s="14"/>
      <c r="D17" s="51">
        <f>D16</f>
        <v>48.8</v>
      </c>
      <c r="F17" s="51"/>
      <c r="J17" s="51">
        <f>J8</f>
        <v>49</v>
      </c>
      <c r="K17" s="87">
        <f>K8</f>
        <v>10</v>
      </c>
      <c r="L17" s="51">
        <f>L7+L8+L10+L11</f>
        <v>11.899999999999999</v>
      </c>
      <c r="M17" s="51">
        <f t="shared" ref="M17:N17" si="18">M7+M8+M10+M11</f>
        <v>15.799999999999999</v>
      </c>
      <c r="N17" s="51">
        <f t="shared" si="18"/>
        <v>12.9</v>
      </c>
      <c r="W17" s="52"/>
    </row>
    <row r="18" spans="1:26" hidden="1" x14ac:dyDescent="0.2">
      <c r="B18" s="70"/>
      <c r="C18" s="14"/>
      <c r="D18" s="51">
        <f>D17</f>
        <v>48.8</v>
      </c>
      <c r="F18" s="67"/>
      <c r="J18" s="51">
        <f>J6</f>
        <v>49</v>
      </c>
      <c r="K18" s="87">
        <v>15</v>
      </c>
      <c r="L18" s="67">
        <f>L12</f>
        <v>1.3</v>
      </c>
      <c r="M18" s="67">
        <f t="shared" ref="M18:N18" si="19">M12</f>
        <v>2</v>
      </c>
      <c r="N18" s="67">
        <f t="shared" si="19"/>
        <v>1.5</v>
      </c>
    </row>
    <row r="19" spans="1:26" ht="15.75" hidden="1" x14ac:dyDescent="0.25">
      <c r="A19" s="79"/>
      <c r="D19" s="51">
        <f>D13</f>
        <v>47.4</v>
      </c>
      <c r="F19" s="51">
        <f>F13</f>
        <v>4.5999999999999996</v>
      </c>
      <c r="G19" s="51">
        <f t="shared" ref="G19:H19" si="20">G13</f>
        <v>4.7</v>
      </c>
      <c r="H19" s="51">
        <f t="shared" si="20"/>
        <v>4.5</v>
      </c>
      <c r="J19" s="51">
        <f>J13</f>
        <v>48.7</v>
      </c>
      <c r="K19" s="87">
        <f>K13</f>
        <v>55</v>
      </c>
      <c r="L19" s="51">
        <f>L13</f>
        <v>4.5999999999999996</v>
      </c>
      <c r="M19" s="51">
        <f t="shared" ref="M19:N19" si="21">M13</f>
        <v>4.7</v>
      </c>
      <c r="N19" s="51">
        <f t="shared" si="21"/>
        <v>4.5</v>
      </c>
    </row>
    <row r="20" spans="1:26" hidden="1" x14ac:dyDescent="0.2">
      <c r="D20" s="49"/>
      <c r="E20" s="49"/>
      <c r="F20" s="50">
        <f>SUM(F16:F19)</f>
        <v>25.5</v>
      </c>
      <c r="G20" s="50">
        <f t="shared" ref="G20:H20" si="22">SUM(G16:G19)</f>
        <v>32.900000000000006</v>
      </c>
      <c r="H20" s="50">
        <f t="shared" si="22"/>
        <v>28</v>
      </c>
      <c r="I20" s="49"/>
      <c r="J20" s="51"/>
      <c r="K20" s="87"/>
      <c r="L20" s="50">
        <f>SUM(L16:L19)</f>
        <v>25.5</v>
      </c>
      <c r="M20" s="50">
        <f t="shared" ref="M20:N20" si="23">SUM(M16:M19)</f>
        <v>32.9</v>
      </c>
      <c r="N20" s="50">
        <f t="shared" si="23"/>
        <v>28</v>
      </c>
    </row>
    <row r="21" spans="1:26" hidden="1" x14ac:dyDescent="0.2">
      <c r="J21" s="49"/>
      <c r="K21" s="49"/>
      <c r="L21" s="92">
        <f>L14-L20</f>
        <v>0</v>
      </c>
      <c r="M21" s="92">
        <f t="shared" ref="M21:N21" si="24">M14-M20</f>
        <v>0</v>
      </c>
      <c r="N21" s="92">
        <f t="shared" si="24"/>
        <v>0</v>
      </c>
    </row>
    <row r="22" spans="1:26" hidden="1" x14ac:dyDescent="0.2">
      <c r="Z22" s="11">
        <v>5</v>
      </c>
    </row>
  </sheetData>
  <mergeCells count="17">
    <mergeCell ref="A4:Z4"/>
    <mergeCell ref="E2:E3"/>
    <mergeCell ref="I1:N1"/>
    <mergeCell ref="O1:T1"/>
    <mergeCell ref="D2:D3"/>
    <mergeCell ref="A1:A3"/>
    <mergeCell ref="B1:B3"/>
    <mergeCell ref="C1:H1"/>
    <mergeCell ref="C2:C3"/>
    <mergeCell ref="F2:H2"/>
    <mergeCell ref="L2:N2"/>
    <mergeCell ref="J2:J3"/>
    <mergeCell ref="P2:P3"/>
    <mergeCell ref="V2:V3"/>
    <mergeCell ref="X2:Z2"/>
    <mergeCell ref="R2:T2"/>
    <mergeCell ref="U1:Z1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tabSelected="1" zoomScaleNormal="100" zoomScaleSheetLayoutView="100" workbookViewId="0">
      <pane xSplit="2" ySplit="4" topLeftCell="F5" activePane="bottomRight" state="frozen"/>
      <selection activeCell="A3" sqref="A3"/>
      <selection pane="topRight" activeCell="C3" sqref="C3"/>
      <selection pane="bottomLeft" activeCell="A7" sqref="A7"/>
      <selection pane="bottomRight" activeCell="F13" sqref="F13"/>
    </sheetView>
  </sheetViews>
  <sheetFormatPr defaultRowHeight="12.75" x14ac:dyDescent="0.2"/>
  <cols>
    <col min="1" max="1" width="12.140625" style="71" customWidth="1"/>
    <col min="2" max="2" width="23" style="71" customWidth="1"/>
    <col min="3" max="3" width="4.28515625" style="11" customWidth="1"/>
    <col min="4" max="4" width="5.85546875" style="11" customWidth="1"/>
    <col min="5" max="5" width="4.85546875" style="11" customWidth="1"/>
    <col min="6" max="8" width="7" style="11" customWidth="1"/>
    <col min="9" max="9" width="4.28515625" style="11" customWidth="1"/>
    <col min="10" max="10" width="5.42578125" style="11" customWidth="1"/>
    <col min="11" max="11" width="5.28515625" style="11" customWidth="1"/>
    <col min="12" max="13" width="7" style="11" customWidth="1"/>
    <col min="14" max="14" width="6.85546875" style="11" customWidth="1"/>
    <col min="15" max="15" width="4.85546875" style="11" customWidth="1"/>
    <col min="16" max="16" width="5.42578125" style="11" customWidth="1"/>
    <col min="17" max="17" width="5.5703125" style="11" customWidth="1"/>
    <col min="18" max="19" width="6.85546875" style="11" customWidth="1"/>
    <col min="20" max="20" width="7" style="11" customWidth="1"/>
    <col min="21" max="21" width="5.140625" style="11" customWidth="1"/>
    <col min="22" max="22" width="5.7109375" style="11" customWidth="1"/>
    <col min="23" max="23" width="5.140625" style="11" customWidth="1"/>
    <col min="24" max="24" width="7" style="11" customWidth="1"/>
    <col min="25" max="25" width="6.85546875" style="11" customWidth="1"/>
    <col min="26" max="26" width="7" style="11" customWidth="1"/>
    <col min="27" max="45" width="5.7109375" style="11" customWidth="1"/>
    <col min="46" max="16384" width="9.140625" style="11"/>
  </cols>
  <sheetData>
    <row r="1" spans="1:27" x14ac:dyDescent="0.2">
      <c r="A1" s="208" t="s">
        <v>0</v>
      </c>
      <c r="B1" s="208" t="s">
        <v>1</v>
      </c>
      <c r="C1" s="189" t="s">
        <v>2</v>
      </c>
      <c r="D1" s="190"/>
      <c r="E1" s="190"/>
      <c r="F1" s="190"/>
      <c r="G1" s="190"/>
      <c r="H1" s="191"/>
      <c r="I1" s="189" t="s">
        <v>3</v>
      </c>
      <c r="J1" s="190"/>
      <c r="K1" s="190"/>
      <c r="L1" s="190"/>
      <c r="M1" s="190"/>
      <c r="N1" s="191"/>
      <c r="O1" s="189" t="s">
        <v>4</v>
      </c>
      <c r="P1" s="190"/>
      <c r="Q1" s="190"/>
      <c r="R1" s="190"/>
      <c r="S1" s="190"/>
      <c r="T1" s="191"/>
      <c r="U1" s="189" t="s">
        <v>5</v>
      </c>
      <c r="V1" s="190"/>
      <c r="W1" s="190"/>
      <c r="X1" s="190"/>
      <c r="Y1" s="190"/>
      <c r="Z1" s="191"/>
      <c r="AA1" s="53"/>
    </row>
    <row r="2" spans="1:27" s="19" customFormat="1" ht="49.5" customHeight="1" x14ac:dyDescent="0.2">
      <c r="A2" s="208"/>
      <c r="B2" s="208"/>
      <c r="C2" s="195" t="s">
        <v>6</v>
      </c>
      <c r="D2" s="194" t="s">
        <v>7</v>
      </c>
      <c r="E2" s="202" t="s">
        <v>8</v>
      </c>
      <c r="F2" s="186" t="s">
        <v>9</v>
      </c>
      <c r="G2" s="187"/>
      <c r="H2" s="188"/>
      <c r="I2" s="192" t="str">
        <f>C2</f>
        <v>№ оч.</v>
      </c>
      <c r="J2" s="194" t="s">
        <v>7</v>
      </c>
      <c r="K2" s="202" t="s">
        <v>8</v>
      </c>
      <c r="L2" s="186" t="s">
        <v>9</v>
      </c>
      <c r="M2" s="187"/>
      <c r="N2" s="188"/>
      <c r="O2" s="192" t="str">
        <f>I2</f>
        <v>№ оч.</v>
      </c>
      <c r="P2" s="194" t="s">
        <v>7</v>
      </c>
      <c r="Q2" s="202" t="s">
        <v>8</v>
      </c>
      <c r="R2" s="186" t="s">
        <v>9</v>
      </c>
      <c r="S2" s="187"/>
      <c r="T2" s="188"/>
      <c r="U2" s="192" t="str">
        <f>O2</f>
        <v>№ оч.</v>
      </c>
      <c r="V2" s="194" t="s">
        <v>7</v>
      </c>
      <c r="W2" s="202" t="s">
        <v>8</v>
      </c>
      <c r="X2" s="186" t="s">
        <v>10</v>
      </c>
      <c r="Y2" s="187"/>
      <c r="Z2" s="188"/>
      <c r="AA2" s="20"/>
    </row>
    <row r="3" spans="1:27" s="39" customFormat="1" x14ac:dyDescent="0.2">
      <c r="A3" s="195"/>
      <c r="B3" s="195"/>
      <c r="C3" s="197"/>
      <c r="D3" s="202"/>
      <c r="E3" s="207"/>
      <c r="F3" s="44" t="str">
        <f>ТЭС!F3</f>
        <v>4-00</v>
      </c>
      <c r="G3" s="44" t="str">
        <f>ТЭС!G3</f>
        <v>10-00</v>
      </c>
      <c r="H3" s="44" t="str">
        <f>ТЭС!H3</f>
        <v>22-00</v>
      </c>
      <c r="I3" s="193"/>
      <c r="J3" s="202"/>
      <c r="K3" s="207"/>
      <c r="L3" s="44" t="str">
        <f>F3</f>
        <v>4-00</v>
      </c>
      <c r="M3" s="44" t="str">
        <f t="shared" ref="M3:N3" si="0">G3</f>
        <v>10-00</v>
      </c>
      <c r="N3" s="44" t="str">
        <f t="shared" si="0"/>
        <v>22-00</v>
      </c>
      <c r="O3" s="193"/>
      <c r="P3" s="202"/>
      <c r="Q3" s="207"/>
      <c r="R3" s="44" t="str">
        <f>L3</f>
        <v>4-00</v>
      </c>
      <c r="S3" s="44" t="str">
        <f t="shared" ref="S3:T3" si="1">M3</f>
        <v>10-00</v>
      </c>
      <c r="T3" s="44" t="str">
        <f t="shared" si="1"/>
        <v>22-00</v>
      </c>
      <c r="U3" s="193"/>
      <c r="V3" s="194"/>
      <c r="W3" s="203"/>
      <c r="X3" s="38" t="str">
        <f>R3</f>
        <v>4-00</v>
      </c>
      <c r="Y3" s="38" t="str">
        <f t="shared" ref="Y3:Z3" si="2">S3</f>
        <v>10-00</v>
      </c>
      <c r="Z3" s="38" t="str">
        <f t="shared" si="2"/>
        <v>22-00</v>
      </c>
      <c r="AA3" s="45"/>
    </row>
    <row r="4" spans="1:27" x14ac:dyDescent="0.2">
      <c r="A4" s="204" t="s">
        <v>190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6"/>
    </row>
    <row r="6" spans="1:27" s="61" customFormat="1" ht="42" customHeight="1" x14ac:dyDescent="0.2">
      <c r="A6" s="75" t="s">
        <v>171</v>
      </c>
      <c r="B6" s="68" t="s">
        <v>192</v>
      </c>
      <c r="C6" s="21" t="s">
        <v>170</v>
      </c>
      <c r="D6" s="16">
        <v>49.2</v>
      </c>
      <c r="E6" s="16">
        <v>0.5</v>
      </c>
      <c r="F6" s="16">
        <v>0.1</v>
      </c>
      <c r="G6" s="16">
        <v>0.2</v>
      </c>
      <c r="H6" s="16">
        <v>0.1</v>
      </c>
      <c r="I6" s="1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21" t="s">
        <v>170</v>
      </c>
      <c r="V6" s="16">
        <v>49.8</v>
      </c>
      <c r="W6" s="55">
        <v>100</v>
      </c>
      <c r="X6" s="9">
        <f t="shared" ref="X6:X9" si="3">F6</f>
        <v>0.1</v>
      </c>
      <c r="Y6" s="9">
        <f t="shared" ref="Y6:Y9" si="4">G6</f>
        <v>0.2</v>
      </c>
      <c r="Z6" s="9">
        <f t="shared" ref="Z6:Z9" si="5">H6</f>
        <v>0.1</v>
      </c>
    </row>
    <row r="7" spans="1:27" s="61" customFormat="1" ht="40.5" customHeight="1" x14ac:dyDescent="0.2">
      <c r="A7" s="75" t="s">
        <v>172</v>
      </c>
      <c r="B7" s="68" t="s">
        <v>193</v>
      </c>
      <c r="C7" s="21" t="s">
        <v>170</v>
      </c>
      <c r="D7" s="16">
        <v>49.2</v>
      </c>
      <c r="E7" s="16">
        <v>0.5</v>
      </c>
      <c r="F7" s="16">
        <v>0.1</v>
      </c>
      <c r="G7" s="16">
        <v>0.2</v>
      </c>
      <c r="H7" s="16">
        <v>0.2</v>
      </c>
      <c r="I7" s="1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21" t="s">
        <v>170</v>
      </c>
      <c r="V7" s="16">
        <v>49.8</v>
      </c>
      <c r="W7" s="55">
        <v>100</v>
      </c>
      <c r="X7" s="9">
        <f>F7</f>
        <v>0.1</v>
      </c>
      <c r="Y7" s="9">
        <f t="shared" si="4"/>
        <v>0.2</v>
      </c>
      <c r="Z7" s="9">
        <f t="shared" si="5"/>
        <v>0.2</v>
      </c>
    </row>
    <row r="8" spans="1:27" s="61" customFormat="1" ht="45.75" customHeight="1" x14ac:dyDescent="0.2">
      <c r="A8" s="75" t="s">
        <v>173</v>
      </c>
      <c r="B8" s="68" t="s">
        <v>191</v>
      </c>
      <c r="C8" s="21" t="s">
        <v>170</v>
      </c>
      <c r="D8" s="16">
        <v>49.2</v>
      </c>
      <c r="E8" s="16">
        <v>0.2</v>
      </c>
      <c r="F8" s="16">
        <v>0.2</v>
      </c>
      <c r="G8" s="16">
        <v>0.4</v>
      </c>
      <c r="H8" s="16">
        <v>0.3</v>
      </c>
      <c r="I8" s="1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21" t="s">
        <v>170</v>
      </c>
      <c r="V8" s="16">
        <v>49.8</v>
      </c>
      <c r="W8" s="55">
        <v>100</v>
      </c>
      <c r="X8" s="9">
        <f t="shared" si="3"/>
        <v>0.2</v>
      </c>
      <c r="Y8" s="9">
        <f t="shared" si="4"/>
        <v>0.4</v>
      </c>
      <c r="Z8" s="9">
        <f t="shared" si="5"/>
        <v>0.3</v>
      </c>
    </row>
    <row r="9" spans="1:27" s="61" customFormat="1" ht="29.25" customHeight="1" x14ac:dyDescent="0.2">
      <c r="A9" s="75" t="s">
        <v>174</v>
      </c>
      <c r="B9" s="68" t="s">
        <v>194</v>
      </c>
      <c r="C9" s="21" t="s">
        <v>170</v>
      </c>
      <c r="D9" s="16">
        <v>49.2</v>
      </c>
      <c r="E9" s="16">
        <v>0.2</v>
      </c>
      <c r="F9" s="16">
        <v>0.1</v>
      </c>
      <c r="G9" s="16">
        <v>0.3</v>
      </c>
      <c r="H9" s="16">
        <v>0.2</v>
      </c>
      <c r="I9" s="1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21" t="s">
        <v>170</v>
      </c>
      <c r="V9" s="16">
        <v>49.8</v>
      </c>
      <c r="W9" s="55">
        <v>100</v>
      </c>
      <c r="X9" s="9">
        <f t="shared" si="3"/>
        <v>0.1</v>
      </c>
      <c r="Y9" s="9">
        <f t="shared" si="4"/>
        <v>0.3</v>
      </c>
      <c r="Z9" s="9">
        <f t="shared" si="5"/>
        <v>0.2</v>
      </c>
    </row>
    <row r="10" spans="1:27" ht="25.5" x14ac:dyDescent="0.2">
      <c r="A10" s="68" t="s">
        <v>175</v>
      </c>
      <c r="B10" s="68" t="s">
        <v>92</v>
      </c>
      <c r="C10" s="21" t="s">
        <v>170</v>
      </c>
      <c r="D10" s="16">
        <v>49.2</v>
      </c>
      <c r="E10" s="16">
        <v>0.5</v>
      </c>
      <c r="F10" s="9">
        <v>0.3</v>
      </c>
      <c r="G10" s="9">
        <v>0.5</v>
      </c>
      <c r="H10" s="9">
        <v>0.4</v>
      </c>
      <c r="I10" s="9"/>
      <c r="J10" s="9"/>
      <c r="K10" s="21"/>
      <c r="L10" s="10"/>
      <c r="M10" s="54"/>
      <c r="N10" s="54"/>
      <c r="O10" s="54"/>
      <c r="P10" s="9"/>
      <c r="Q10" s="21"/>
      <c r="R10" s="9"/>
      <c r="S10" s="9"/>
      <c r="T10" s="9"/>
      <c r="U10" s="9"/>
      <c r="V10" s="16"/>
      <c r="W10" s="55"/>
      <c r="X10" s="54"/>
      <c r="Y10" s="54"/>
      <c r="Z10" s="54"/>
    </row>
    <row r="11" spans="1:27" ht="25.5" x14ac:dyDescent="0.2">
      <c r="A11" s="68" t="s">
        <v>176</v>
      </c>
      <c r="B11" s="68" t="s">
        <v>92</v>
      </c>
      <c r="C11" s="21" t="s">
        <v>170</v>
      </c>
      <c r="D11" s="16">
        <v>49.2</v>
      </c>
      <c r="E11" s="16">
        <v>0.5</v>
      </c>
      <c r="F11" s="9">
        <v>0.6</v>
      </c>
      <c r="G11" s="9">
        <v>0.8</v>
      </c>
      <c r="H11" s="9">
        <v>0.7</v>
      </c>
      <c r="I11" s="9"/>
      <c r="J11" s="9"/>
      <c r="K11" s="21"/>
      <c r="L11" s="10"/>
      <c r="M11" s="54"/>
      <c r="N11" s="54"/>
      <c r="O11" s="54"/>
      <c r="P11" s="9"/>
      <c r="Q11" s="21"/>
      <c r="R11" s="9"/>
      <c r="S11" s="9"/>
      <c r="T11" s="9"/>
      <c r="U11" s="9"/>
      <c r="V11" s="54"/>
      <c r="W11" s="54"/>
      <c r="X11" s="54"/>
      <c r="Y11" s="54"/>
      <c r="Z11" s="54"/>
    </row>
    <row r="12" spans="1:27" ht="96.75" customHeight="1" x14ac:dyDescent="0.2">
      <c r="A12" s="68" t="s">
        <v>177</v>
      </c>
      <c r="B12" s="68" t="s">
        <v>269</v>
      </c>
      <c r="C12" s="21">
        <v>1</v>
      </c>
      <c r="D12" s="9">
        <v>48.8</v>
      </c>
      <c r="E12" s="9">
        <v>0.3</v>
      </c>
      <c r="F12" s="9">
        <v>2</v>
      </c>
      <c r="G12" s="9">
        <v>3.6</v>
      </c>
      <c r="H12" s="9">
        <v>2.1</v>
      </c>
      <c r="I12" s="21">
        <v>9</v>
      </c>
      <c r="J12" s="9">
        <v>49</v>
      </c>
      <c r="K12" s="21">
        <v>5</v>
      </c>
      <c r="L12" s="9">
        <f t="shared" ref="L12:N13" si="6">F12</f>
        <v>2</v>
      </c>
      <c r="M12" s="9">
        <f t="shared" si="6"/>
        <v>3.6</v>
      </c>
      <c r="N12" s="9">
        <f t="shared" si="6"/>
        <v>2.1</v>
      </c>
      <c r="O12" s="9"/>
      <c r="P12" s="21"/>
      <c r="Q12" s="21"/>
      <c r="R12" s="10"/>
      <c r="S12" s="54"/>
      <c r="T12" s="54"/>
      <c r="U12" s="54">
        <v>1</v>
      </c>
      <c r="V12" s="9">
        <v>49.8</v>
      </c>
      <c r="W12" s="21">
        <v>90</v>
      </c>
      <c r="X12" s="9">
        <f t="shared" ref="X12:Z14" si="7">F12</f>
        <v>2</v>
      </c>
      <c r="Y12" s="9">
        <f t="shared" si="7"/>
        <v>3.6</v>
      </c>
      <c r="Z12" s="9">
        <f t="shared" si="7"/>
        <v>2.1</v>
      </c>
    </row>
    <row r="13" spans="1:27" ht="56.25" customHeight="1" x14ac:dyDescent="0.2">
      <c r="A13" s="68" t="s">
        <v>178</v>
      </c>
      <c r="B13" s="68" t="s">
        <v>336</v>
      </c>
      <c r="C13" s="21">
        <v>2</v>
      </c>
      <c r="D13" s="9">
        <v>48.7</v>
      </c>
      <c r="E13" s="9">
        <v>0.2</v>
      </c>
      <c r="F13" s="9">
        <v>2.9</v>
      </c>
      <c r="G13" s="9">
        <v>4.3</v>
      </c>
      <c r="H13" s="9">
        <v>2.9</v>
      </c>
      <c r="I13" s="21">
        <v>11</v>
      </c>
      <c r="J13" s="9">
        <v>49</v>
      </c>
      <c r="K13" s="21">
        <v>15</v>
      </c>
      <c r="L13" s="9">
        <f t="shared" si="6"/>
        <v>2.9</v>
      </c>
      <c r="M13" s="9">
        <f t="shared" si="6"/>
        <v>4.3</v>
      </c>
      <c r="N13" s="9">
        <f t="shared" si="6"/>
        <v>2.9</v>
      </c>
      <c r="O13" s="9"/>
      <c r="P13" s="21"/>
      <c r="Q13" s="21"/>
      <c r="R13" s="10"/>
      <c r="S13" s="54"/>
      <c r="T13" s="54"/>
      <c r="U13" s="54">
        <v>2</v>
      </c>
      <c r="V13" s="9">
        <v>49.8</v>
      </c>
      <c r="W13" s="21">
        <v>85</v>
      </c>
      <c r="X13" s="9">
        <f t="shared" si="7"/>
        <v>2.9</v>
      </c>
      <c r="Y13" s="9">
        <f t="shared" ref="Y13:Y14" si="8">G13</f>
        <v>4.3</v>
      </c>
      <c r="Z13" s="9">
        <f t="shared" ref="Z13:Z14" si="9">H13</f>
        <v>2.9</v>
      </c>
    </row>
    <row r="14" spans="1:27" ht="79.5" customHeight="1" x14ac:dyDescent="0.2">
      <c r="A14" s="68" t="s">
        <v>179</v>
      </c>
      <c r="B14" s="68" t="s">
        <v>180</v>
      </c>
      <c r="C14" s="21">
        <v>3</v>
      </c>
      <c r="D14" s="9">
        <v>48.6</v>
      </c>
      <c r="E14" s="9">
        <v>0.3</v>
      </c>
      <c r="F14" s="9">
        <v>2.1</v>
      </c>
      <c r="G14" s="9">
        <v>4.9000000000000004</v>
      </c>
      <c r="H14" s="9">
        <v>3</v>
      </c>
      <c r="I14" s="9"/>
      <c r="J14" s="9"/>
      <c r="K14" s="21"/>
      <c r="L14" s="10"/>
      <c r="M14" s="9"/>
      <c r="N14" s="21"/>
      <c r="O14" s="21"/>
      <c r="P14" s="21"/>
      <c r="Q14" s="21"/>
      <c r="R14" s="10"/>
      <c r="S14" s="54"/>
      <c r="T14" s="54"/>
      <c r="U14" s="54">
        <v>5</v>
      </c>
      <c r="V14" s="9">
        <v>49.7</v>
      </c>
      <c r="W14" s="21">
        <v>70</v>
      </c>
      <c r="X14" s="9">
        <f t="shared" si="7"/>
        <v>2.1</v>
      </c>
      <c r="Y14" s="9">
        <f t="shared" si="8"/>
        <v>4.9000000000000004</v>
      </c>
      <c r="Z14" s="9">
        <f t="shared" si="9"/>
        <v>3</v>
      </c>
    </row>
    <row r="15" spans="1:27" ht="29.25" customHeight="1" x14ac:dyDescent="0.2">
      <c r="A15" s="68" t="s">
        <v>181</v>
      </c>
      <c r="B15" s="68" t="s">
        <v>182</v>
      </c>
      <c r="C15" s="21"/>
      <c r="D15" s="9"/>
      <c r="E15" s="9"/>
      <c r="F15" s="9"/>
      <c r="G15" s="9"/>
      <c r="H15" s="10"/>
      <c r="I15" s="10"/>
      <c r="J15" s="9"/>
      <c r="K15" s="21"/>
      <c r="L15" s="10"/>
      <c r="M15" s="54"/>
      <c r="N15" s="54"/>
      <c r="O15" s="54">
        <v>1</v>
      </c>
      <c r="P15" s="9">
        <v>49.1</v>
      </c>
      <c r="Q15" s="21">
        <v>5</v>
      </c>
      <c r="R15" s="9">
        <v>0.2</v>
      </c>
      <c r="S15" s="9">
        <v>0.3</v>
      </c>
      <c r="T15" s="9">
        <v>0.2</v>
      </c>
      <c r="U15" s="21">
        <v>1</v>
      </c>
      <c r="V15" s="9">
        <v>49.8</v>
      </c>
      <c r="W15" s="21">
        <v>95</v>
      </c>
      <c r="X15" s="9">
        <f t="shared" ref="X15:X18" si="10">R15</f>
        <v>0.2</v>
      </c>
      <c r="Y15" s="9">
        <f t="shared" ref="Y15:Y20" si="11">S15</f>
        <v>0.3</v>
      </c>
      <c r="Z15" s="9">
        <f t="shared" ref="Z15:Z20" si="12">T15</f>
        <v>0.2</v>
      </c>
    </row>
    <row r="16" spans="1:27" ht="30" customHeight="1" x14ac:dyDescent="0.2">
      <c r="A16" s="68" t="s">
        <v>183</v>
      </c>
      <c r="B16" s="68" t="s">
        <v>289</v>
      </c>
      <c r="C16" s="21"/>
      <c r="D16" s="9"/>
      <c r="E16" s="9"/>
      <c r="F16" s="9"/>
      <c r="G16" s="9"/>
      <c r="H16" s="10"/>
      <c r="I16" s="10"/>
      <c r="J16" s="9"/>
      <c r="K16" s="21"/>
      <c r="L16" s="10"/>
      <c r="M16" s="54"/>
      <c r="N16" s="54"/>
      <c r="O16" s="54">
        <v>1</v>
      </c>
      <c r="P16" s="9">
        <v>49.1</v>
      </c>
      <c r="Q16" s="21">
        <v>5</v>
      </c>
      <c r="R16" s="9">
        <v>0.2</v>
      </c>
      <c r="S16" s="9">
        <v>0.4</v>
      </c>
      <c r="T16" s="9">
        <v>0.3</v>
      </c>
      <c r="U16" s="21">
        <v>1</v>
      </c>
      <c r="V16" s="9">
        <v>49.8</v>
      </c>
      <c r="W16" s="21">
        <v>95</v>
      </c>
      <c r="X16" s="9">
        <f t="shared" si="10"/>
        <v>0.2</v>
      </c>
      <c r="Y16" s="9">
        <f t="shared" si="11"/>
        <v>0.4</v>
      </c>
      <c r="Z16" s="9">
        <f t="shared" si="12"/>
        <v>0.3</v>
      </c>
    </row>
    <row r="17" spans="1:26" ht="28.5" customHeight="1" x14ac:dyDescent="0.2">
      <c r="A17" s="68" t="s">
        <v>184</v>
      </c>
      <c r="B17" s="68" t="s">
        <v>313</v>
      </c>
      <c r="C17" s="21"/>
      <c r="D17" s="9"/>
      <c r="E17" s="9"/>
      <c r="F17" s="9"/>
      <c r="G17" s="9"/>
      <c r="H17" s="10"/>
      <c r="I17" s="10"/>
      <c r="J17" s="9"/>
      <c r="K17" s="21"/>
      <c r="L17" s="10"/>
      <c r="M17" s="54"/>
      <c r="N17" s="54"/>
      <c r="O17" s="54">
        <v>1</v>
      </c>
      <c r="P17" s="9">
        <v>49.1</v>
      </c>
      <c r="Q17" s="21">
        <v>5</v>
      </c>
      <c r="R17" s="9">
        <v>0.1</v>
      </c>
      <c r="S17" s="9">
        <v>0.3</v>
      </c>
      <c r="T17" s="9">
        <v>0.1</v>
      </c>
      <c r="U17" s="21">
        <v>1</v>
      </c>
      <c r="V17" s="9">
        <v>49.8</v>
      </c>
      <c r="W17" s="21">
        <v>95</v>
      </c>
      <c r="X17" s="9">
        <f t="shared" si="10"/>
        <v>0.1</v>
      </c>
      <c r="Y17" s="9">
        <f t="shared" si="11"/>
        <v>0.3</v>
      </c>
      <c r="Z17" s="9">
        <f t="shared" si="12"/>
        <v>0.1</v>
      </c>
    </row>
    <row r="18" spans="1:26" ht="27.75" customHeight="1" x14ac:dyDescent="0.2">
      <c r="A18" s="68" t="s">
        <v>185</v>
      </c>
      <c r="B18" s="68" t="s">
        <v>186</v>
      </c>
      <c r="C18" s="21"/>
      <c r="D18" s="9"/>
      <c r="E18" s="9"/>
      <c r="F18" s="9"/>
      <c r="G18" s="9"/>
      <c r="H18" s="10"/>
      <c r="I18" s="10"/>
      <c r="J18" s="9"/>
      <c r="K18" s="21"/>
      <c r="L18" s="10"/>
      <c r="M18" s="54"/>
      <c r="N18" s="54"/>
      <c r="O18" s="54">
        <v>1</v>
      </c>
      <c r="P18" s="9">
        <v>49.1</v>
      </c>
      <c r="Q18" s="21">
        <v>5</v>
      </c>
      <c r="R18" s="9">
        <v>0.1</v>
      </c>
      <c r="S18" s="9">
        <v>0.3</v>
      </c>
      <c r="T18" s="54">
        <v>0.2</v>
      </c>
      <c r="U18" s="21">
        <v>1</v>
      </c>
      <c r="V18" s="9">
        <v>49.8</v>
      </c>
      <c r="W18" s="21">
        <v>95</v>
      </c>
      <c r="X18" s="9">
        <f t="shared" si="10"/>
        <v>0.1</v>
      </c>
      <c r="Y18" s="9">
        <f t="shared" si="11"/>
        <v>0.3</v>
      </c>
      <c r="Z18" s="9">
        <f t="shared" si="12"/>
        <v>0.2</v>
      </c>
    </row>
    <row r="19" spans="1:26" ht="67.5" customHeight="1" x14ac:dyDescent="0.2">
      <c r="A19" s="68" t="s">
        <v>187</v>
      </c>
      <c r="B19" s="68" t="s">
        <v>337</v>
      </c>
      <c r="C19" s="21"/>
      <c r="D19" s="9"/>
      <c r="E19" s="9"/>
      <c r="F19" s="9"/>
      <c r="G19" s="9"/>
      <c r="H19" s="10"/>
      <c r="I19" s="10"/>
      <c r="J19" s="9"/>
      <c r="K19" s="21"/>
      <c r="L19" s="10"/>
      <c r="M19" s="54"/>
      <c r="N19" s="54"/>
      <c r="O19" s="54">
        <v>1</v>
      </c>
      <c r="P19" s="9">
        <v>49.1</v>
      </c>
      <c r="Q19" s="21">
        <v>5</v>
      </c>
      <c r="R19" s="9">
        <v>1.5</v>
      </c>
      <c r="S19" s="9">
        <v>3</v>
      </c>
      <c r="T19" s="9">
        <v>1.9</v>
      </c>
      <c r="U19" s="21">
        <v>1</v>
      </c>
      <c r="V19" s="54">
        <v>49.8</v>
      </c>
      <c r="W19" s="21">
        <v>95</v>
      </c>
      <c r="X19" s="9">
        <f t="shared" ref="X19:Z24" si="13">R19</f>
        <v>1.5</v>
      </c>
      <c r="Y19" s="9">
        <f t="shared" si="11"/>
        <v>3</v>
      </c>
      <c r="Z19" s="9">
        <f t="shared" si="12"/>
        <v>1.9</v>
      </c>
    </row>
    <row r="20" spans="1:26" ht="54.75" customHeight="1" x14ac:dyDescent="0.2">
      <c r="A20" s="68" t="s">
        <v>322</v>
      </c>
      <c r="B20" s="68" t="s">
        <v>323</v>
      </c>
      <c r="C20" s="21"/>
      <c r="D20" s="9"/>
      <c r="E20" s="9"/>
      <c r="F20" s="9"/>
      <c r="G20" s="9"/>
      <c r="H20" s="10"/>
      <c r="I20" s="10"/>
      <c r="J20" s="9"/>
      <c r="K20" s="21"/>
      <c r="L20" s="10"/>
      <c r="M20" s="54"/>
      <c r="N20" s="54"/>
      <c r="O20" s="54">
        <v>6</v>
      </c>
      <c r="P20" s="9">
        <v>49.1</v>
      </c>
      <c r="Q20" s="21">
        <v>30</v>
      </c>
      <c r="R20" s="9">
        <v>0.1</v>
      </c>
      <c r="S20" s="9">
        <v>0.5</v>
      </c>
      <c r="T20" s="9">
        <v>0.2</v>
      </c>
      <c r="U20" s="21">
        <v>6</v>
      </c>
      <c r="V20" s="54">
        <v>49.8</v>
      </c>
      <c r="W20" s="21">
        <v>95</v>
      </c>
      <c r="X20" s="9">
        <f t="shared" si="13"/>
        <v>0.1</v>
      </c>
      <c r="Y20" s="9">
        <f t="shared" si="11"/>
        <v>0.5</v>
      </c>
      <c r="Z20" s="9">
        <f t="shared" si="12"/>
        <v>0.2</v>
      </c>
    </row>
    <row r="21" spans="1:26" s="61" customFormat="1" ht="29.25" customHeight="1" x14ac:dyDescent="0.2">
      <c r="A21" s="74" t="s">
        <v>168</v>
      </c>
      <c r="B21" s="74" t="s">
        <v>169</v>
      </c>
      <c r="C21" s="21"/>
      <c r="D21" s="16"/>
      <c r="E21" s="16"/>
      <c r="F21" s="16"/>
      <c r="G21" s="16"/>
      <c r="H21" s="16"/>
      <c r="I21" s="16"/>
      <c r="J21" s="55"/>
      <c r="K21" s="55"/>
      <c r="L21" s="55"/>
      <c r="M21" s="55"/>
      <c r="N21" s="55"/>
      <c r="O21" s="55">
        <v>6</v>
      </c>
      <c r="P21" s="16">
        <v>49.1</v>
      </c>
      <c r="Q21" s="55">
        <v>30</v>
      </c>
      <c r="R21" s="16">
        <v>1.7</v>
      </c>
      <c r="S21" s="16">
        <v>2</v>
      </c>
      <c r="T21" s="16">
        <v>1.9</v>
      </c>
      <c r="U21" s="21">
        <v>6</v>
      </c>
      <c r="V21" s="16">
        <v>49.8</v>
      </c>
      <c r="W21" s="55">
        <v>95</v>
      </c>
      <c r="X21" s="9">
        <f t="shared" si="13"/>
        <v>1.7</v>
      </c>
      <c r="Y21" s="9">
        <f t="shared" si="13"/>
        <v>2</v>
      </c>
      <c r="Z21" s="9">
        <f t="shared" si="13"/>
        <v>1.9</v>
      </c>
    </row>
    <row r="22" spans="1:26" ht="30" customHeight="1" x14ac:dyDescent="0.2">
      <c r="A22" s="68" t="s">
        <v>267</v>
      </c>
      <c r="B22" s="68" t="s">
        <v>268</v>
      </c>
      <c r="C22" s="21"/>
      <c r="D22" s="16"/>
      <c r="E22" s="16"/>
      <c r="F22" s="9"/>
      <c r="G22" s="9"/>
      <c r="H22" s="9"/>
      <c r="I22" s="9"/>
      <c r="J22" s="9"/>
      <c r="K22" s="21"/>
      <c r="L22" s="10"/>
      <c r="M22" s="54"/>
      <c r="N22" s="54"/>
      <c r="O22" s="54">
        <v>6</v>
      </c>
      <c r="P22" s="9">
        <v>49.1</v>
      </c>
      <c r="Q22" s="21">
        <v>30</v>
      </c>
      <c r="R22" s="9">
        <v>0.3</v>
      </c>
      <c r="S22" s="9">
        <v>1.1000000000000001</v>
      </c>
      <c r="T22" s="9">
        <v>0.5</v>
      </c>
      <c r="U22" s="21">
        <v>6</v>
      </c>
      <c r="V22" s="54">
        <v>49.8</v>
      </c>
      <c r="W22" s="54">
        <v>95</v>
      </c>
      <c r="X22" s="9">
        <f t="shared" si="13"/>
        <v>0.3</v>
      </c>
      <c r="Y22" s="9">
        <f t="shared" ref="Y22:Y24" si="14">S22</f>
        <v>1.1000000000000001</v>
      </c>
      <c r="Z22" s="9">
        <f t="shared" ref="Z22:Z24" si="15">T22</f>
        <v>0.5</v>
      </c>
    </row>
    <row r="23" spans="1:26" ht="53.25" customHeight="1" x14ac:dyDescent="0.2">
      <c r="A23" s="68" t="s">
        <v>67</v>
      </c>
      <c r="B23" s="68" t="s">
        <v>196</v>
      </c>
      <c r="C23" s="21"/>
      <c r="D23" s="9"/>
      <c r="E23" s="10"/>
      <c r="F23" s="9"/>
      <c r="G23" s="9"/>
      <c r="H23" s="9"/>
      <c r="I23" s="21"/>
      <c r="J23" s="9"/>
      <c r="K23" s="21"/>
      <c r="L23" s="9"/>
      <c r="M23" s="9"/>
      <c r="N23" s="21"/>
      <c r="O23" s="21">
        <v>7</v>
      </c>
      <c r="P23" s="9">
        <v>49.1</v>
      </c>
      <c r="Q23" s="21">
        <v>35</v>
      </c>
      <c r="R23" s="9">
        <v>1.8</v>
      </c>
      <c r="S23" s="9">
        <v>4</v>
      </c>
      <c r="T23" s="54">
        <v>2.9</v>
      </c>
      <c r="U23" s="54">
        <v>7</v>
      </c>
      <c r="V23" s="9">
        <v>49.8</v>
      </c>
      <c r="W23" s="21">
        <v>95</v>
      </c>
      <c r="X23" s="9">
        <f t="shared" si="13"/>
        <v>1.8</v>
      </c>
      <c r="Y23" s="9">
        <f t="shared" si="14"/>
        <v>4</v>
      </c>
      <c r="Z23" s="9">
        <f t="shared" si="15"/>
        <v>2.9</v>
      </c>
    </row>
    <row r="24" spans="1:26" ht="69.75" customHeight="1" x14ac:dyDescent="0.2">
      <c r="A24" s="68" t="s">
        <v>195</v>
      </c>
      <c r="B24" s="68" t="s">
        <v>297</v>
      </c>
      <c r="C24" s="21"/>
      <c r="D24" s="9"/>
      <c r="E24" s="10"/>
      <c r="F24" s="9"/>
      <c r="G24" s="9"/>
      <c r="H24" s="9"/>
      <c r="I24" s="21"/>
      <c r="J24" s="9"/>
      <c r="K24" s="21"/>
      <c r="L24" s="9"/>
      <c r="M24" s="9"/>
      <c r="N24" s="9"/>
      <c r="O24" s="21">
        <v>8</v>
      </c>
      <c r="P24" s="9">
        <v>49.1</v>
      </c>
      <c r="Q24" s="21">
        <v>40</v>
      </c>
      <c r="R24" s="9">
        <v>0.9</v>
      </c>
      <c r="S24" s="54">
        <v>2.4</v>
      </c>
      <c r="T24" s="9">
        <v>1</v>
      </c>
      <c r="U24" s="54">
        <v>8</v>
      </c>
      <c r="V24" s="9">
        <v>49.8</v>
      </c>
      <c r="W24" s="21">
        <v>95</v>
      </c>
      <c r="X24" s="9">
        <f t="shared" si="13"/>
        <v>0.9</v>
      </c>
      <c r="Y24" s="9">
        <f t="shared" si="14"/>
        <v>2.4</v>
      </c>
      <c r="Z24" s="9">
        <f t="shared" si="15"/>
        <v>1</v>
      </c>
    </row>
    <row r="25" spans="1:26" ht="31.5" customHeight="1" x14ac:dyDescent="0.2">
      <c r="A25" s="68" t="s">
        <v>188</v>
      </c>
      <c r="B25" s="68" t="s">
        <v>330</v>
      </c>
      <c r="C25" s="21"/>
      <c r="D25" s="9"/>
      <c r="E25" s="9"/>
      <c r="F25" s="9"/>
      <c r="G25" s="9"/>
      <c r="H25" s="10"/>
      <c r="I25" s="10"/>
      <c r="J25" s="9"/>
      <c r="K25" s="21"/>
      <c r="L25" s="10"/>
      <c r="M25" s="54"/>
      <c r="N25" s="54"/>
      <c r="O25" s="54">
        <v>8</v>
      </c>
      <c r="P25" s="9">
        <v>49.1</v>
      </c>
      <c r="Q25" s="21">
        <v>40</v>
      </c>
      <c r="R25" s="9">
        <v>4.5999999999999996</v>
      </c>
      <c r="S25" s="9">
        <v>5.2</v>
      </c>
      <c r="T25" s="9">
        <v>4.4000000000000004</v>
      </c>
      <c r="U25" s="9"/>
      <c r="V25" s="54"/>
      <c r="W25" s="54"/>
      <c r="X25" s="54"/>
      <c r="Y25" s="54"/>
      <c r="Z25" s="54"/>
    </row>
    <row r="26" spans="1:26" s="49" customFormat="1" x14ac:dyDescent="0.2">
      <c r="A26" s="76"/>
      <c r="B26" s="69" t="s">
        <v>204</v>
      </c>
      <c r="C26" s="56"/>
      <c r="F26" s="50">
        <f>SUM(F6:F25)</f>
        <v>8.4</v>
      </c>
      <c r="G26" s="50">
        <f>SUM(G6:G25)</f>
        <v>15.200000000000001</v>
      </c>
      <c r="H26" s="50">
        <f>SUM(H6:H25)</f>
        <v>9.9</v>
      </c>
      <c r="I26" s="50"/>
      <c r="J26" s="50"/>
      <c r="K26" s="50"/>
      <c r="L26" s="50">
        <f>SUM(L6:L25)</f>
        <v>4.9000000000000004</v>
      </c>
      <c r="M26" s="50">
        <f>SUM(M6:M25)</f>
        <v>7.9</v>
      </c>
      <c r="N26" s="50">
        <f>SUM(N6:N25)</f>
        <v>5</v>
      </c>
      <c r="O26" s="50"/>
      <c r="P26" s="50"/>
      <c r="Q26" s="50"/>
      <c r="R26" s="50">
        <f>SUM(R6:R25)</f>
        <v>11.5</v>
      </c>
      <c r="S26" s="50">
        <f>SUM(S6:S25)</f>
        <v>19.5</v>
      </c>
      <c r="T26" s="50">
        <f>SUM(T6:T25)</f>
        <v>13.600000000000001</v>
      </c>
      <c r="U26" s="50"/>
      <c r="V26" s="50"/>
      <c r="W26" s="50"/>
      <c r="X26" s="50">
        <f>SUM(X6:X25)</f>
        <v>14.4</v>
      </c>
      <c r="Y26" s="50">
        <f>SUM(Y6:Y25)</f>
        <v>28.200000000000003</v>
      </c>
      <c r="Z26" s="50">
        <f>SUM(Z6:Z25)</f>
        <v>18</v>
      </c>
    </row>
    <row r="27" spans="1:26" x14ac:dyDescent="0.2">
      <c r="B27" s="77" t="s">
        <v>339</v>
      </c>
      <c r="C27" s="57"/>
      <c r="F27" s="51">
        <f>SUM(F5:F11)</f>
        <v>1.4</v>
      </c>
      <c r="G27" s="51">
        <f>SUM(G5:G11)</f>
        <v>2.4000000000000004</v>
      </c>
      <c r="H27" s="51">
        <f>SUM(H5:H11)</f>
        <v>1.9000000000000001</v>
      </c>
      <c r="I27" s="51"/>
    </row>
    <row r="28" spans="1:26" x14ac:dyDescent="0.2">
      <c r="B28" s="76" t="s">
        <v>121</v>
      </c>
      <c r="C28" s="57"/>
      <c r="F28" s="50">
        <f>F26+R26</f>
        <v>19.899999999999999</v>
      </c>
      <c r="G28" s="50">
        <f>G26+S26</f>
        <v>34.700000000000003</v>
      </c>
      <c r="H28" s="50">
        <f>H26+T26</f>
        <v>23.5</v>
      </c>
      <c r="I28" s="51"/>
    </row>
    <row r="30" spans="1:26" hidden="1" x14ac:dyDescent="0.2">
      <c r="B30" s="11"/>
      <c r="D30" s="51" t="s">
        <v>170</v>
      </c>
      <c r="F30" s="51">
        <f>SUM(F6:F11)</f>
        <v>1.4</v>
      </c>
      <c r="G30" s="51">
        <f t="shared" ref="G30:H30" si="16">SUM(G6:G11)</f>
        <v>2.4000000000000004</v>
      </c>
      <c r="H30" s="51">
        <f t="shared" si="16"/>
        <v>1.9000000000000001</v>
      </c>
    </row>
    <row r="31" spans="1:26" hidden="1" x14ac:dyDescent="0.2">
      <c r="D31" s="51">
        <f>D12</f>
        <v>48.8</v>
      </c>
      <c r="F31" s="51">
        <f t="shared" ref="F31:F32" si="17">F12</f>
        <v>2</v>
      </c>
      <c r="G31" s="51">
        <f t="shared" ref="G31:H31" si="18">G12</f>
        <v>3.6</v>
      </c>
      <c r="H31" s="51">
        <f t="shared" si="18"/>
        <v>2.1</v>
      </c>
      <c r="J31" s="51">
        <f t="shared" ref="J31:L32" si="19">J12</f>
        <v>49</v>
      </c>
      <c r="K31" s="87">
        <f t="shared" si="19"/>
        <v>5</v>
      </c>
      <c r="L31" s="51">
        <f t="shared" si="19"/>
        <v>2</v>
      </c>
      <c r="M31" s="51">
        <f t="shared" ref="M31:N31" si="20">M12</f>
        <v>3.6</v>
      </c>
      <c r="N31" s="51">
        <f t="shared" si="20"/>
        <v>2.1</v>
      </c>
    </row>
    <row r="32" spans="1:26" hidden="1" x14ac:dyDescent="0.2">
      <c r="D32" s="51">
        <f>D13</f>
        <v>48.7</v>
      </c>
      <c r="F32" s="51">
        <f t="shared" si="17"/>
        <v>2.9</v>
      </c>
      <c r="G32" s="51">
        <f t="shared" ref="G32:H32" si="21">G13</f>
        <v>4.3</v>
      </c>
      <c r="H32" s="51">
        <f t="shared" si="21"/>
        <v>2.9</v>
      </c>
      <c r="J32" s="51">
        <f t="shared" si="19"/>
        <v>49</v>
      </c>
      <c r="K32" s="87">
        <f t="shared" si="19"/>
        <v>15</v>
      </c>
      <c r="L32" s="51">
        <f t="shared" si="19"/>
        <v>2.9</v>
      </c>
      <c r="M32" s="51">
        <f t="shared" ref="M32:N32" si="22">M13</f>
        <v>4.3</v>
      </c>
      <c r="N32" s="51">
        <f t="shared" si="22"/>
        <v>2.9</v>
      </c>
    </row>
    <row r="33" spans="1:26" hidden="1" x14ac:dyDescent="0.2">
      <c r="D33" s="51">
        <v>48.6</v>
      </c>
      <c r="F33" s="51">
        <f>F14</f>
        <v>2.1</v>
      </c>
      <c r="G33" s="51">
        <f t="shared" ref="G33:H33" si="23">G14</f>
        <v>4.9000000000000004</v>
      </c>
      <c r="H33" s="51">
        <f t="shared" si="23"/>
        <v>3</v>
      </c>
      <c r="J33" s="51"/>
      <c r="K33" s="87"/>
      <c r="L33" s="51"/>
    </row>
    <row r="34" spans="1:26" s="49" customFormat="1" hidden="1" x14ac:dyDescent="0.2">
      <c r="A34" s="76"/>
      <c r="B34" s="76"/>
      <c r="F34" s="50">
        <f>SUM(F30:F33)</f>
        <v>8.4</v>
      </c>
      <c r="G34" s="50">
        <f t="shared" ref="G34:H34" si="24">SUM(G30:G33)</f>
        <v>15.200000000000001</v>
      </c>
      <c r="H34" s="50">
        <f t="shared" si="24"/>
        <v>9.9</v>
      </c>
      <c r="L34" s="50">
        <f>SUM(L30:L33)</f>
        <v>4.9000000000000004</v>
      </c>
      <c r="M34" s="50">
        <f t="shared" ref="M34:N34" si="25">SUM(M30:M33)</f>
        <v>7.9</v>
      </c>
      <c r="N34" s="50">
        <f t="shared" si="25"/>
        <v>5</v>
      </c>
    </row>
    <row r="35" spans="1:26" hidden="1" x14ac:dyDescent="0.2">
      <c r="Z35" s="11">
        <v>9</v>
      </c>
    </row>
    <row r="36" spans="1:26" hidden="1" x14ac:dyDescent="0.2"/>
  </sheetData>
  <mergeCells count="23">
    <mergeCell ref="A4:Z4"/>
    <mergeCell ref="R2:T2"/>
    <mergeCell ref="V2:V3"/>
    <mergeCell ref="W2:W3"/>
    <mergeCell ref="X2:Z2"/>
    <mergeCell ref="F2:H2"/>
    <mergeCell ref="Q2:Q3"/>
    <mergeCell ref="L2:N2"/>
    <mergeCell ref="P2:P3"/>
    <mergeCell ref="A1:A3"/>
    <mergeCell ref="B1:B3"/>
    <mergeCell ref="K2:K3"/>
    <mergeCell ref="D2:D3"/>
    <mergeCell ref="E2:E3"/>
    <mergeCell ref="J2:J3"/>
    <mergeCell ref="C1:H1"/>
    <mergeCell ref="U1:Z1"/>
    <mergeCell ref="U2:U3"/>
    <mergeCell ref="C2:C3"/>
    <mergeCell ref="I1:N1"/>
    <mergeCell ref="I2:I3"/>
    <mergeCell ref="O1:T1"/>
    <mergeCell ref="O2:O3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Сумма АЧР</vt:lpstr>
      <vt:lpstr>Совм. АЧР-1-АЧР-2</vt:lpstr>
      <vt:lpstr>Свод</vt:lpstr>
      <vt:lpstr>ВЭС, ВПМЭС</vt:lpstr>
      <vt:lpstr>ЧЭС, ВПМЭС</vt:lpstr>
      <vt:lpstr>ВУЭС</vt:lpstr>
      <vt:lpstr>ТЭС</vt:lpstr>
      <vt:lpstr>КЭС</vt:lpstr>
      <vt:lpstr>ВУЭС!Заголовки_для_печати</vt:lpstr>
      <vt:lpstr>'ВЭС, ВПМЭС'!Заголовки_для_печати</vt:lpstr>
      <vt:lpstr>КЭС!Заголовки_для_печати</vt:lpstr>
      <vt:lpstr>ТЭС!Заголовки_для_печати</vt:lpstr>
      <vt:lpstr>'ЧЭС, ВПМЭС'!Заголовки_для_печати</vt:lpstr>
      <vt:lpstr>ВУЭС!Область_печати</vt:lpstr>
      <vt:lpstr>'ВЭС, ВПМЭС'!Область_печати</vt:lpstr>
      <vt:lpstr>КЭС!Область_печати</vt:lpstr>
      <vt:lpstr>Свод!Область_печати</vt:lpstr>
      <vt:lpstr>'Совм. АЧР-1-АЧР-2'!Область_печати</vt:lpstr>
      <vt:lpstr>'Сумма АЧР'!Область_печати</vt:lpstr>
      <vt:lpstr>ТЭС!Область_печати</vt:lpstr>
      <vt:lpstr>'ЧЭС, ВПМЭС'!Область_печати</vt:lpstr>
    </vt:vector>
  </TitlesOfParts>
  <Company>Vologda-Energo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Gulanova</dc:creator>
  <cp:lastModifiedBy>Уланова Галина Николаевна</cp:lastModifiedBy>
  <cp:lastPrinted>2014-07-17T11:08:40Z</cp:lastPrinted>
  <dcterms:created xsi:type="dcterms:W3CDTF">2011-05-31T09:32:37Z</dcterms:created>
  <dcterms:modified xsi:type="dcterms:W3CDTF">2014-07-17T12:37:50Z</dcterms:modified>
</cp:coreProperties>
</file>